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300" yWindow="516" windowWidth="19440" windowHeight="7548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Доходы!$6:$8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calcChain.xml><?xml version="1.0" encoding="utf-8"?>
<calcChain xmlns="http://schemas.openxmlformats.org/spreadsheetml/2006/main">
  <c r="F12" i="4"/>
  <c r="F11" s="1"/>
  <c r="F9" s="1"/>
  <c r="F59" i="3"/>
  <c r="F57"/>
  <c r="F54"/>
  <c r="F49"/>
  <c r="F47"/>
  <c r="F44"/>
  <c r="F38"/>
  <c r="F36"/>
  <c r="F31"/>
  <c r="F25"/>
  <c r="F20"/>
  <c r="F18"/>
  <c r="F9"/>
  <c r="F164" i="2"/>
  <c r="F155"/>
  <c r="F151" s="1"/>
  <c r="F152"/>
  <c r="F149"/>
  <c r="F143"/>
  <c r="F141"/>
  <c r="F139"/>
  <c r="F137"/>
  <c r="F133"/>
  <c r="F127" s="1"/>
  <c r="F122"/>
  <c r="F121" s="1"/>
  <c r="F116"/>
  <c r="F113"/>
  <c r="F109"/>
  <c r="F106"/>
  <c r="F104"/>
  <c r="F103" s="1"/>
  <c r="F100"/>
  <c r="F98"/>
  <c r="F92"/>
  <c r="F90"/>
  <c r="F88"/>
  <c r="F82" s="1"/>
  <c r="F78"/>
  <c r="F77"/>
  <c r="F76"/>
  <c r="F71"/>
  <c r="F70" s="1"/>
  <c r="F69" s="1"/>
  <c r="F64"/>
  <c r="F63" s="1"/>
  <c r="F59"/>
  <c r="F55"/>
  <c r="F54" s="1"/>
  <c r="F53" s="1"/>
  <c r="F51"/>
  <c r="F50"/>
  <c r="F48"/>
  <c r="F47" s="1"/>
  <c r="F43"/>
  <c r="F40"/>
  <c r="F39"/>
  <c r="F37"/>
  <c r="F27" s="1"/>
  <c r="F34"/>
  <c r="F28"/>
  <c r="F22"/>
  <c r="F21" s="1"/>
  <c r="F13"/>
  <c r="F12"/>
  <c r="F136" l="1"/>
  <c r="F120" s="1"/>
  <c r="F119" s="1"/>
  <c r="F112"/>
  <c r="F7" i="3"/>
  <c r="F81" i="2"/>
  <c r="F11" s="1"/>
  <c r="F9" s="1"/>
  <c r="F25" i="4" s="1"/>
  <c r="F24" s="1"/>
  <c r="F23" s="1"/>
  <c r="F22" s="1"/>
  <c r="F63" i="3" l="1"/>
  <c r="F30" i="4"/>
  <c r="F29" s="1"/>
  <c r="F28" s="1"/>
  <c r="F27" s="1"/>
  <c r="E34" i="2"/>
  <c r="F21" i="4" l="1"/>
  <c r="F20" s="1"/>
  <c r="F7" s="1"/>
  <c r="E43" i="2"/>
  <c r="E59" l="1"/>
  <c r="D92" l="1"/>
  <c r="E64" l="1"/>
  <c r="E152" l="1"/>
  <c r="E101"/>
  <c r="D34" l="1"/>
  <c r="E20" i="3" l="1"/>
  <c r="D13" i="2"/>
  <c r="E155"/>
  <c r="D155"/>
  <c r="D152"/>
  <c r="E106" l="1"/>
  <c r="E13" l="1"/>
  <c r="D59" l="1"/>
  <c r="E54" i="3" l="1"/>
  <c r="E92" i="2" l="1"/>
  <c r="E109" l="1"/>
  <c r="E18" i="3" l="1"/>
  <c r="D88" i="2" l="1"/>
  <c r="E141" l="1"/>
  <c r="E37" l="1"/>
  <c r="E90" l="1"/>
  <c r="E55"/>
  <c r="D51" l="1"/>
  <c r="D50" s="1"/>
  <c r="E143" l="1"/>
  <c r="D37" l="1"/>
  <c r="E40" l="1"/>
  <c r="E39" s="1"/>
  <c r="D40"/>
  <c r="D64" l="1"/>
  <c r="D141" l="1"/>
  <c r="D90" l="1"/>
  <c r="D82" s="1"/>
  <c r="E48" l="1"/>
  <c r="E151" l="1"/>
  <c r="D151"/>
  <c r="D106" l="1"/>
  <c r="D149" l="1"/>
  <c r="E149"/>
  <c r="E113"/>
  <c r="D113"/>
  <c r="D109"/>
  <c r="E104"/>
  <c r="D104"/>
  <c r="D100"/>
  <c r="E98"/>
  <c r="D98"/>
  <c r="E88"/>
  <c r="E82" s="1"/>
  <c r="D43"/>
  <c r="E59" i="3"/>
  <c r="D59"/>
  <c r="D103" i="2" l="1"/>
  <c r="D81" s="1"/>
  <c r="E100"/>
  <c r="E103"/>
  <c r="D12" i="4"/>
  <c r="D18" i="3"/>
  <c r="E164" i="2"/>
  <c r="D164"/>
  <c r="E139"/>
  <c r="E137"/>
  <c r="D143"/>
  <c r="D139"/>
  <c r="D137"/>
  <c r="E63"/>
  <c r="E51"/>
  <c r="E50" s="1"/>
  <c r="E22"/>
  <c r="E21" s="1"/>
  <c r="D48"/>
  <c r="D39"/>
  <c r="D28"/>
  <c r="D27" s="1"/>
  <c r="D22"/>
  <c r="D21" s="1"/>
  <c r="E81" l="1"/>
  <c r="E136"/>
  <c r="D136"/>
  <c r="D11" i="4"/>
  <c r="D47" i="2"/>
  <c r="E47"/>
  <c r="D9" i="4" l="1"/>
  <c r="E54" i="2"/>
  <c r="E71" l="1"/>
  <c r="E38" i="3"/>
  <c r="D38"/>
  <c r="E122" i="2"/>
  <c r="E31" i="3"/>
  <c r="D31"/>
  <c r="E133" i="2"/>
  <c r="E127" s="1"/>
  <c r="D133"/>
  <c r="D127" s="1"/>
  <c r="E70" l="1"/>
  <c r="E69" s="1"/>
  <c r="E121"/>
  <c r="E120" l="1"/>
  <c r="E119" s="1"/>
  <c r="D12"/>
  <c r="D20" i="3"/>
  <c r="E36"/>
  <c r="D36"/>
  <c r="E57"/>
  <c r="D57"/>
  <c r="D54"/>
  <c r="E47"/>
  <c r="D47"/>
  <c r="E49"/>
  <c r="D49"/>
  <c r="E25" l="1"/>
  <c r="D25"/>
  <c r="E9"/>
  <c r="D9"/>
  <c r="D122" i="2"/>
  <c r="E116"/>
  <c r="E112" s="1"/>
  <c r="D116"/>
  <c r="D112" s="1"/>
  <c r="E78"/>
  <c r="D78"/>
  <c r="D71"/>
  <c r="D55"/>
  <c r="D54" s="1"/>
  <c r="E28"/>
  <c r="D63" l="1"/>
  <c r="E27"/>
  <c r="D77"/>
  <c r="D76" s="1"/>
  <c r="D121"/>
  <c r="D120" s="1"/>
  <c r="D119" s="1"/>
  <c r="E12"/>
  <c r="D53"/>
  <c r="D70"/>
  <c r="D69" s="1"/>
  <c r="E77"/>
  <c r="E44" i="3"/>
  <c r="E7" l="1"/>
  <c r="E30" i="4" s="1"/>
  <c r="E76" i="2"/>
  <c r="E53"/>
  <c r="D44" i="3"/>
  <c r="D11" i="2" l="1"/>
  <c r="E29" i="4"/>
  <c r="D7" i="3"/>
  <c r="D30" i="4" s="1"/>
  <c r="D9" i="2" l="1"/>
  <c r="D25" i="4" s="1"/>
  <c r="D24" s="1"/>
  <c r="D23" s="1"/>
  <c r="E28"/>
  <c r="D29"/>
  <c r="D63" i="3" l="1"/>
  <c r="E27" i="4"/>
  <c r="D28"/>
  <c r="D22"/>
  <c r="E11" i="2" l="1"/>
  <c r="D27" i="4"/>
  <c r="E9" i="2" l="1"/>
  <c r="D21" i="4"/>
  <c r="D20" s="1"/>
  <c r="E25" l="1"/>
  <c r="E63" i="3"/>
  <c r="D7" i="4"/>
  <c r="E24" l="1"/>
  <c r="E23" l="1"/>
  <c r="E22" l="1"/>
  <c r="E21" l="1"/>
  <c r="E20" l="1"/>
  <c r="E7" l="1"/>
</calcChain>
</file>

<file path=xl/sharedStrings.xml><?xml version="1.0" encoding="utf-8"?>
<sst xmlns="http://schemas.openxmlformats.org/spreadsheetml/2006/main" count="757" uniqueCount="489">
  <si>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</si>
  <si>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</si>
  <si>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</si>
  <si>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</si>
  <si>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1</t>
  </si>
  <si>
    <t>2</t>
  </si>
  <si>
    <t>3</t>
  </si>
  <si>
    <t>4</t>
  </si>
  <si>
    <t>5</t>
  </si>
  <si>
    <t>6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</si>
  <si>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</si>
  <si>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</si>
  <si>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</si>
  <si>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</si>
  <si>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</si>
  <si>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</si>
  <si>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</si>
  <si>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</si>
  <si>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</si>
  <si>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</si>
  <si>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</si>
  <si>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</si>
  <si>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</si>
  <si>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</si>
  <si>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</si>
  <si>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</si>
  <si>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</si>
  <si>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</si>
  <si>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</si>
  <si>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</si>
  <si>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</si>
  <si>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</si>
  <si>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</si>
  <si>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</si>
  <si>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</si>
  <si>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</si>
  <si>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</si>
  <si>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</si>
  <si>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</si>
  <si>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</si>
  <si>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</si>
  <si>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</si>
  <si>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</si>
  <si>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</si>
  <si>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</si>
  <si>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</si>
  <si>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</si>
  <si>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</si>
  <si>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</si>
  <si>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</si>
  <si>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</si>
  <si>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 Земельный налог</t>
  </si>
  <si>
    <t xml:space="preserve"> 000 1060600000 0000 110</t>
  </si>
  <si>
    <t xml:space="preserve">  Земельный налог с организаций, обладающих земельным участком, расположенным в границах городских  поселений</t>
  </si>
  <si>
    <t xml:space="preserve">  Земельный налог с физических лиц, обладающих земельным участком, расположенным в границах  городских  поселений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</si>
  <si>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</si>
  <si>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</si>
  <si>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</si>
  <si>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</si>
  <si>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</si>
  <si>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</si>
  <si>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</si>
  <si>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</si>
  <si>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</si>
  <si>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000 1080708001 0000 110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</si>
  <si>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</si>
  <si>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000 1080708401 0000 110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</si>
  <si>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</si>
  <si>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</si>
  <si>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</si>
  <si>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</si>
  <si>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</si>
  <si>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</si>
  <si>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</si>
  <si>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</si>
  <si>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</si>
  <si>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</si>
  <si>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</si>
  <si>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</si>
  <si>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</si>
  <si>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</si>
  <si>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</si>
  <si>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</si>
  <si>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</si>
  <si>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</si>
  <si>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</si>
  <si>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</si>
  <si>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</si>
  <si>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</si>
  <si>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</si>
  <si>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</si>
  <si>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</si>
  <si>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</si>
  <si>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</si>
  <si>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</si>
  <si>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</si>
  <si>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</si>
  <si>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</si>
  <si>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</si>
  <si>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</si>
  <si>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</si>
  <si>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</si>
  <si>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</si>
  <si>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</si>
  <si>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</si>
  <si>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</si>
  <si>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</si>
  <si>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</si>
  <si>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ШТРАФЫ, САНКЦИИ, ВОЗМЕЩЕНИЕ УЩЕРБА</t>
  </si>
  <si>
    <t xml:space="preserve"> 000 1160000000 0000 000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</si>
  <si>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</si>
  <si>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</si>
  <si>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</si>
  <si>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</si>
  <si>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</si>
  <si>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</si>
  <si>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</si>
  <si>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</si>
  <si>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</si>
  <si>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городских поселений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</si>
  <si>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</si>
  <si>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</si>
  <si>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</si>
  <si>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</si>
  <si>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</si>
  <si>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 Дотации на выравнивание бюджетной обеспеченности</t>
  </si>
  <si>
    <t xml:space="preserve">  Дотации бюджетам муниципальных районов на выравнивание  бюджетной обеспеченности</t>
  </si>
  <si>
    <t xml:space="preserve">  Дотации бюджетам городских поселений на выравнивание бюджетной обеспеченности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</si>
  <si>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</si>
  <si>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 Субсидии бюджетам бюджетной системы Российской Федерации (межбюджетные субсидии)</t>
  </si>
  <si>
    <t xml:space="preserve">  Прочие субсидии</t>
  </si>
  <si>
    <t xml:space="preserve">  Прочие субсидии бюджетам муниципальных районов</t>
  </si>
  <si>
    <t xml:space="preserve">  Прочие субсидии бюджетам городских поселений</t>
  </si>
  <si>
    <t xml:space="preserve">  Субвенции бюджетам бюджетной системы Российской Федерации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</si>
  <si>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</si>
  <si>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</si>
  <si>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</si>
  <si>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</si>
  <si>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</si>
  <si>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</si>
  <si>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</si>
  <si>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</si>
  <si>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</si>
  <si>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 Субвенции бюджетам на проведение Всероссийской сельскохозяйственной переписи в 2016 году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</si>
  <si>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</si>
  <si>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 Прочие субвенции</t>
  </si>
  <si>
    <t xml:space="preserve">  Прочие субвенции бюджетам муниципальных районов</t>
  </si>
  <si>
    <t xml:space="preserve">  Иные межбюджетные трансферты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</si>
  <si>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</si>
  <si>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</si>
  <si>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</si>
  <si>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</si>
  <si>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</si>
  <si>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""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</si>
  <si>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</si>
  <si>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</si>
  <si>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</si>
  <si>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</si>
  <si>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</si>
  <si>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</si>
  <si>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</si>
  <si>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</si>
  <si>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</si>
  <si>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</si>
  <si>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</si>
  <si>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</si>
  <si>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 Судебная система</t>
  </si>
  <si>
    <t xml:space="preserve"> 000 0105 0000000000 000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</si>
  <si>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</si>
  <si>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</si>
  <si>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 Обеспечение проведения выборов и референдумов</t>
  </si>
  <si>
    <t xml:space="preserve"> 000 0107 0000000000 000</t>
  </si>
  <si>
    <t xml:space="preserve">  Резервные фонды</t>
  </si>
  <si>
    <t xml:space="preserve"> 000 0111 0000000000 000</t>
  </si>
  <si>
    <t xml:space="preserve">  Другие общегосударственные вопросы</t>
  </si>
  <si>
    <t xml:space="preserve"> 000 0113 0000000000 000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</si>
  <si>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</si>
  <si>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</si>
  <si>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</si>
  <si>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</si>
  <si>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</si>
  <si>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</si>
  <si>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</si>
  <si>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</si>
  <si>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 Обеспечение пожарной безопасности</t>
  </si>
  <si>
    <t xml:space="preserve"> 000 0310 0000000000 000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</si>
  <si>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</si>
  <si>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</si>
  <si>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</si>
  <si>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</si>
  <si>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 Сельское хозяйство и рыболовство</t>
  </si>
  <si>
    <t xml:space="preserve"> 000 0405 0000000000 000</t>
  </si>
  <si>
    <t xml:space="preserve">  Лесное хозяйство</t>
  </si>
  <si>
    <t xml:space="preserve"> 000 0407 0000000000 000</t>
  </si>
  <si>
    <t xml:space="preserve">  Дорожное хозяйство (дорожные фонды)</t>
  </si>
  <si>
    <t xml:space="preserve"> 000 0409 0000000000 000</t>
  </si>
  <si>
    <t xml:space="preserve">  Другие вопросы в области национальной экономики</t>
  </si>
  <si>
    <t xml:space="preserve"> 000 0412 0000000000 000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</si>
  <si>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</si>
  <si>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</si>
  <si>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</si>
  <si>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</si>
  <si>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 Коммунальное хозяйство</t>
  </si>
  <si>
    <t xml:space="preserve"> 000 0502 0000000000 000</t>
  </si>
  <si>
    <t xml:space="preserve">  Благоустройство</t>
  </si>
  <si>
    <t xml:space="preserve"> 000 0503 0000000000 000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</si>
  <si>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</si>
  <si>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</si>
  <si>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</si>
  <si>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</si>
  <si>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 Общее образование</t>
  </si>
  <si>
    <t xml:space="preserve"> 000 0702 0000000000 000</t>
  </si>
  <si>
    <t xml:space="preserve">  Молодежная политика и оздоровление детей</t>
  </si>
  <si>
    <t xml:space="preserve"> 000 0707 0000000000 000</t>
  </si>
  <si>
    <t xml:space="preserve">  Другие вопросы в области образования</t>
  </si>
  <si>
    <t xml:space="preserve"> 000 0709 0000000000 000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</si>
  <si>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</si>
  <si>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</si>
  <si>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</si>
  <si>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</si>
  <si>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 Другие вопросы в области культуры, кинематографии</t>
  </si>
  <si>
    <t xml:space="preserve"> 000 0804 0000000000 000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</si>
  <si>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</si>
  <si>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</si>
  <si>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</si>
  <si>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</si>
  <si>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населения</t>
  </si>
  <si>
    <t xml:space="preserve"> 000 1003 0000000000 000</t>
  </si>
  <si>
    <t xml:space="preserve">  Другие вопросы в области социальной политики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</si>
  <si>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</si>
  <si>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</si>
  <si>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</si>
  <si>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</si>
  <si>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 Другие вопросы в области физической культуры и спорта</t>
  </si>
  <si>
    <t xml:space="preserve"> 000 1105 0000000000 000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</si>
  <si>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</si>
  <si>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</si>
  <si>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</si>
  <si>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</si>
  <si>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</si>
  <si>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</si>
  <si>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Прочие межбюджетные трансферты общего характера</t>
  </si>
  <si>
    <t xml:space="preserve"> 000 1403 0000000000 000</t>
  </si>
  <si>
    <t>Результат исполнения бюджета (дефицит / профицит)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</si>
  <si>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</si>
  <si>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</si>
  <si>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</si>
  <si>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</si>
  <si>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</si>
  <si>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</si>
  <si>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</si>
  <si>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</si>
  <si>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</si>
  <si>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</si>
  <si>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</si>
  <si>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</si>
  <si>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</si>
  <si>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</si>
  <si>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</si>
  <si>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</si>
  <si>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</si>
  <si>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</si>
  <si>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</si>
  <si>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</si>
  <si>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</si>
  <si>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</si>
  <si>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</si>
  <si>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</si>
  <si>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</si>
  <si>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</si>
  <si>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</si>
  <si>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</si>
  <si>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</si>
  <si>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</si>
  <si>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</si>
  <si>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</si>
  <si>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</si>
  <si>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</si>
  <si>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</si>
  <si>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</si>
  <si>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</si>
  <si>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</si>
  <si>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</si>
  <si>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</si>
  <si>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</si>
  <si>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</si>
  <si>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</si>
  <si>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</si>
  <si>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</si>
  <si>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</si>
  <si>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</si>
  <si>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1.Доходы</t>
  </si>
  <si>
    <t>2.Расходы</t>
  </si>
  <si>
    <t>Налог, взимаемый с налогоплательщиков, выбравших в качестве объекта налогооблажения доходы</t>
  </si>
  <si>
    <t>000 105 01011 01 000 110</t>
  </si>
  <si>
    <t>Налог, взимаемый с налогоплательщиков, выбравших в качестве объекта налогооблажения доходы, уменьшенные на величину расходов</t>
  </si>
  <si>
    <t>Минимальный налог, зачисляемый в бюджеты субъектов РФ</t>
  </si>
  <si>
    <t>000 105 01050 01 000 110</t>
  </si>
  <si>
    <t>Налог, взимаемый в связи с применением упрощенной системы налогооблажения</t>
  </si>
  <si>
    <t>000 105 01000 00 000 110</t>
  </si>
  <si>
    <t>Органы внутренних дел</t>
  </si>
  <si>
    <t>000 0302 0000000000 000</t>
  </si>
  <si>
    <t>ЗДРАВООХРАНЕНИЕ</t>
  </si>
  <si>
    <t>Другие вопросы в области здравоохранения</t>
  </si>
  <si>
    <t xml:space="preserve"> 000 0900 0000000000 000</t>
  </si>
  <si>
    <t xml:space="preserve"> 000 0909 0000000000 000</t>
  </si>
  <si>
    <t>ОХРАНА ОКРУЖАЮЩЕЙ СРЕДЫ</t>
  </si>
  <si>
    <t>Другие вопросы в области охраны окружающей среды</t>
  </si>
  <si>
    <t xml:space="preserve"> 000 0600 0000000000 000</t>
  </si>
  <si>
    <t xml:space="preserve"> 000 0605 0000000000 000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</si>
  <si>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</si>
  <si>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</si>
  <si>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>Другие вопросы в области жилищно-коммунального хозяйства</t>
  </si>
  <si>
    <t xml:space="preserve"> 000 0505 0000000000 000</t>
  </si>
  <si>
    <t xml:space="preserve"> 000 1170105005 0000 180</t>
  </si>
  <si>
    <t>Единый налог, взимаемый с налогоплательщиков, выбравших в качестве объекта налогооблажения доходы, уменьшенные на величину расходов</t>
  </si>
  <si>
    <t>000 105 01022 01 000 110</t>
  </si>
  <si>
    <t>Всего расходов</t>
  </si>
  <si>
    <t xml:space="preserve"> 000 1060604310 0000 110</t>
  </si>
  <si>
    <t xml:space="preserve">  Дополнительное образование</t>
  </si>
  <si>
    <t xml:space="preserve"> 000 0703 0000000000 000</t>
  </si>
  <si>
    <t>Единый налог, взимаемый с налогоплательщиков, выбравших в качестве объекта налогооблажения доходы</t>
  </si>
  <si>
    <t>000 105 01012 01 000 110</t>
  </si>
  <si>
    <t>000 105 0102 1011 000 110</t>
  </si>
  <si>
    <t>Субвенция на составление списков присяжных заседателей</t>
  </si>
  <si>
    <t>000 1004 0000000000 000</t>
  </si>
  <si>
    <t xml:space="preserve"> 000 1401 0000000000 000</t>
  </si>
  <si>
    <t xml:space="preserve"> 000 1050402002 1000 110</t>
  </si>
  <si>
    <t xml:space="preserve"> 000 1050400000 0000 110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</si>
  <si>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</si>
  <si>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</si>
  <si>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</si>
  <si>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</si>
  <si>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</si>
  <si>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</si>
  <si>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</si>
  <si>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</si>
  <si>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</si>
  <si>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</si>
  <si>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</si>
  <si>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</si>
  <si>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</si>
  <si>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</si>
  <si>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</si>
  <si>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</si>
  <si>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</si>
  <si>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</si>
  <si>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</si>
  <si>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</si>
  <si>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</si>
  <si>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</si>
  <si>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</si>
  <si>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</si>
  <si>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</si>
  <si>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</si>
  <si>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</si>
  <si>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в целях возмещения ущерба при расторжении муниципального контракта в связи с односторонним отказом исполнителя (подрядчика) от его исполнения</t>
  </si>
  <si>
    <t xml:space="preserve"> 000 1161008000 0000 140</t>
  </si>
  <si>
    <t xml:space="preserve">  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</si>
  <si>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 xml:space="preserve"> 000 1161008105 0000 140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</si>
  <si>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</si>
  <si>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</si>
  <si>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</si>
  <si>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</si>
  <si>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</si>
  <si>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</si>
  <si>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</si>
  <si>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 000 1161105001 0000 140</t>
  </si>
  <si>
    <t xml:space="preserve"> 000 1130299505 0000 130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</si>
  <si>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</si>
  <si>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000 1160105301 0000 140</t>
  </si>
  <si>
    <t xml:space="preserve"> 000 1170505013 0000 180</t>
  </si>
  <si>
    <t xml:space="preserve"> 000 1160120301 0000 140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</si>
  <si>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</si>
  <si>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000 1006 0000000000 000</t>
  </si>
  <si>
    <t xml:space="preserve"> 000 2021000000 0000 150</t>
  </si>
  <si>
    <t xml:space="preserve"> 000 2021000100 0000 150</t>
  </si>
  <si>
    <t xml:space="preserve"> 000 2021500105 0000 150</t>
  </si>
  <si>
    <t xml:space="preserve"> 000 2021500113 0000 150</t>
  </si>
  <si>
    <t xml:space="preserve"> 000 2021502 050000 150</t>
  </si>
  <si>
    <t xml:space="preserve"> 000 2022000000 0000 150</t>
  </si>
  <si>
    <t xml:space="preserve"> 000 2022999900 0000 150</t>
  </si>
  <si>
    <t xml:space="preserve"> 000 2022999905 0000 150</t>
  </si>
  <si>
    <t xml:space="preserve"> 000 2022999913 0000 150</t>
  </si>
  <si>
    <t xml:space="preserve"> 000 2023000000 0000 150</t>
  </si>
  <si>
    <t xml:space="preserve"> 000 2023000700 0000 150</t>
  </si>
  <si>
    <t xml:space="preserve"> 000 20233000705 0000 150</t>
  </si>
  <si>
    <t xml:space="preserve"> 000 2023015000 0000 150</t>
  </si>
  <si>
    <t xml:space="preserve"> 000 2023001513 0000 150</t>
  </si>
  <si>
    <t xml:space="preserve"> 000 2023002200 0000 150</t>
  </si>
  <si>
    <t xml:space="preserve"> 000 2023002205 0000 150</t>
  </si>
  <si>
    <t xml:space="preserve"> 000 2023002400 0000 150</t>
  </si>
  <si>
    <t xml:space="preserve"> 000 2023002405 0000 150</t>
  </si>
  <si>
    <t xml:space="preserve"> 000 202356900 0000 150</t>
  </si>
  <si>
    <t xml:space="preserve"> 000 2023546905 0000 150</t>
  </si>
  <si>
    <t xml:space="preserve"> 000 2023002413 0000 150</t>
  </si>
  <si>
    <t xml:space="preserve"> 000 20235120 050000 150</t>
  </si>
  <si>
    <t xml:space="preserve"> 000 2023999900 0000 150</t>
  </si>
  <si>
    <t xml:space="preserve"> 000 2023999905 0000 150</t>
  </si>
  <si>
    <t xml:space="preserve"> 000 2024000000 0000 150</t>
  </si>
  <si>
    <t xml:space="preserve"> 000 2024001400 0000 150</t>
  </si>
  <si>
    <t xml:space="preserve"> 000 2024001405 0000 150</t>
  </si>
  <si>
    <t>Прочие межбюджетные трансферты</t>
  </si>
  <si>
    <t xml:space="preserve"> 000 20249999 000000 150</t>
  </si>
  <si>
    <t xml:space="preserve"> 000 21960010005 0000 150</t>
  </si>
  <si>
    <t xml:space="preserve"> 000 2196001013 0000 150</t>
  </si>
  <si>
    <t>000 1160119301 0000 140</t>
  </si>
  <si>
    <t xml:space="preserve"> 000 2024999913 0000 150</t>
  </si>
  <si>
    <t>Прочие межбюджетные трансферты муниципальных районов</t>
  </si>
  <si>
    <t>Почие межбюджетные трансферты поселений</t>
  </si>
  <si>
    <t xml:space="preserve"> 000 1110503513 0000 120</t>
  </si>
  <si>
    <t xml:space="preserve"> 000 20225304 05 0000 150</t>
  </si>
  <si>
    <t xml:space="preserve">  Субсидии бюджетам муниципальных районов  по организации  бесплатным горячим питанием обучающих</t>
  </si>
  <si>
    <t>000 2024530305 0000 150</t>
  </si>
  <si>
    <t>Иные межбюжетные трансферты</t>
  </si>
  <si>
    <t>000 1160107301 0000 140</t>
  </si>
  <si>
    <t>000 1160117301 0000 140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</si>
  <si>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на межселенных территориях,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</si>
  <si>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</si>
  <si>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</si>
  <si>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000 10601030050000 110</t>
  </si>
  <si>
    <t xml:space="preserve"> 000 1060103013 0000 110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</si>
  <si>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муниципального раона</t>
  </si>
  <si>
    <t xml:space="preserve"> 000 1120104201 0000 120</t>
  </si>
  <si>
    <t xml:space="preserve"> 000 2021600113 0000 150</t>
  </si>
  <si>
    <t xml:space="preserve">  Дотации бюджетам городских поселений на выравнивание бюджетной обеспеченности из районного бюджета</t>
  </si>
  <si>
    <t>000 11105025 13 0000 120</t>
  </si>
  <si>
    <t xml:space="preserve"> 000 1120104101 0000 120</t>
  </si>
  <si>
    <t>000 1160106301 0000 140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</si>
  <si>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</si>
  <si>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000 20225555 13 0000 150</t>
  </si>
  <si>
    <t xml:space="preserve"> 000 1060603305 0000 110</t>
  </si>
  <si>
    <t>000 2022029913 0000 150</t>
  </si>
  <si>
    <t>Прочие безвозмездные доходы</t>
  </si>
  <si>
    <t>Земельный налог с организаций, обладающих земельным участком, расположенным в границах межселенных территорий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</si>
  <si>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</si>
  <si>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000 1010208001 0000 110</t>
  </si>
  <si>
    <t>Прочие доходы от компенсации затрат бюджетов муниципальных районов</t>
  </si>
  <si>
    <t>000 1130206505 0000 130</t>
  </si>
  <si>
    <t>000 2022551905 0000 150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</si>
  <si>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</si>
  <si>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 
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</si>
  <si>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 
Субсидии бюджетам на поддержку отрасли культуры
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</si>
  <si>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</si>
  <si>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000 1050301001 0000 110</t>
  </si>
  <si>
    <t>Единый сельскохозяйственный налог</t>
  </si>
  <si>
    <t xml:space="preserve"> 000 1060603313 0000 110</t>
  </si>
  <si>
    <t>Прочие доходы от компенсации затрат бюджетов городских поселений</t>
  </si>
  <si>
    <t xml:space="preserve"> 000 1130299513 0000 130</t>
  </si>
  <si>
    <t xml:space="preserve"> 000 1140601313 0000 410</t>
  </si>
  <si>
    <t xml:space="preserve"> 000 1170105013 0000 180</t>
  </si>
  <si>
    <t>Начальник финансового управления</t>
  </si>
  <si>
    <t>Главный бухгалтер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</si>
  <si>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</si>
  <si>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 Налог, взимаемый в связи с применением патентной системы налогообложения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</si>
  <si>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</si>
  <si>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000 1161012901 0000 140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</si>
  <si>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</si>
  <si>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000 2024517905 0000 150</t>
  </si>
  <si>
    <t>000 11618 0002 0000 140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</si>
  <si>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</si>
  <si>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000 2024530305 0000 150</t>
  </si>
  <si>
    <t xml:space="preserve"> 000 1110543113 0000 120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</si>
  <si>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</si>
  <si>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</si>
  <si>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 xml:space="preserve"> 000 1010213001 0000 110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</si>
  <si>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</si>
  <si>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000 1160709005 0000 140</t>
  </si>
  <si>
    <t xml:space="preserve"> 000 20249999105 0000 150</t>
  </si>
  <si>
    <t xml:space="preserve">Почие межбюджетные трансферты </t>
  </si>
  <si>
    <t xml:space="preserve"> 000 1160709000 0000 140</t>
  </si>
  <si>
    <t xml:space="preserve"> 000 20225750 05 0000 150</t>
  </si>
  <si>
    <t>Субсидии бюджетам на реализацию мероприятий по модернизации школьных систем образования</t>
  </si>
  <si>
    <t>000 1160118301 0000 140</t>
  </si>
  <si>
    <t>000 2070500005 0000 150</t>
  </si>
  <si>
    <t>000 2070500013 0000 150</t>
  </si>
  <si>
    <t xml:space="preserve"> 000 1160113301 0000 140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</si>
  <si>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</si>
  <si>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000 208050000 50000 150</t>
  </si>
  <si>
    <t>000 208050001 30000 150</t>
  </si>
  <si>
    <t xml:space="preserve">ОЦЕНКА ОЖИДАЕМОГО ИСПОЛНЕНИЯ БЮДЖЕТА МАМСКО-ЧУЙСКОГО РАЙОНА 
</t>
  </si>
  <si>
    <t>(руб.коп.)</t>
  </si>
  <si>
    <t>Исполнение на 01.11.2024г.</t>
  </si>
  <si>
    <t>Ожидаемое исполнение на 2024 год</t>
  </si>
  <si>
    <t>(руб.,коп.)</t>
  </si>
  <si>
    <t>14 ноября 2024г.</t>
  </si>
  <si>
    <t>М.В.Захарова</t>
  </si>
  <si>
    <t>Н.В.Зябрева</t>
  </si>
  <si>
    <t>3. Источники</t>
  </si>
</sst>
</file>

<file path=xl/styles.xml><?xml version="1.0" encoding="utf-8"?>
<styleSheet xmlns="http://schemas.openxmlformats.org/spreadsheetml/2006/main">
  <numFmts count="1">
    <numFmt numFmtId="164" formatCode="dd\.mm\.yyyy"/>
  </numFmts>
  <fonts count="2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7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1"/>
    <xf numFmtId="0" fontId="3" fillId="0" borderId="2"/>
    <xf numFmtId="0" fontId="4" fillId="0" borderId="1"/>
    <xf numFmtId="0" fontId="5" fillId="0" borderId="1"/>
    <xf numFmtId="0" fontId="6" fillId="0" borderId="6">
      <alignment horizontal="center"/>
    </xf>
    <xf numFmtId="0" fontId="6" fillId="0" borderId="8">
      <alignment horizontal="center"/>
    </xf>
    <xf numFmtId="0" fontId="4" fillId="0" borderId="9"/>
    <xf numFmtId="0" fontId="6" fillId="0" borderId="1">
      <alignment horizontal="center"/>
    </xf>
    <xf numFmtId="0" fontId="6" fillId="0" borderId="10">
      <alignment horizontal="center"/>
    </xf>
    <xf numFmtId="0" fontId="3" fillId="0" borderId="11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">
      <alignment horizontal="right"/>
    </xf>
    <xf numFmtId="49" fontId="8" fillId="0" borderId="12">
      <alignment horizontal="right"/>
    </xf>
    <xf numFmtId="49" fontId="4" fillId="0" borderId="13">
      <alignment horizontal="center"/>
    </xf>
    <xf numFmtId="0" fontId="4" fillId="0" borderId="14"/>
    <xf numFmtId="49" fontId="4" fillId="0" borderId="1">
      <alignment horizontal="center"/>
    </xf>
    <xf numFmtId="49" fontId="6" fillId="0" borderId="1">
      <alignment horizontal="right"/>
    </xf>
    <xf numFmtId="0" fontId="6" fillId="0" borderId="1"/>
    <xf numFmtId="0" fontId="6" fillId="0" borderId="1">
      <alignment horizontal="right"/>
    </xf>
    <xf numFmtId="0" fontId="6" fillId="0" borderId="12">
      <alignment horizontal="right"/>
    </xf>
    <xf numFmtId="164" fontId="6" fillId="0" borderId="15">
      <alignment horizontal="center"/>
    </xf>
    <xf numFmtId="164" fontId="6" fillId="0" borderId="1">
      <alignment horizontal="center"/>
    </xf>
    <xf numFmtId="49" fontId="6" fillId="0" borderId="1"/>
    <xf numFmtId="0" fontId="6" fillId="0" borderId="16">
      <alignment horizontal="center"/>
    </xf>
    <xf numFmtId="0" fontId="6" fillId="0" borderId="2">
      <alignment wrapText="1"/>
    </xf>
    <xf numFmtId="49" fontId="6" fillId="0" borderId="17">
      <alignment horizontal="center"/>
    </xf>
    <xf numFmtId="49" fontId="6" fillId="0" borderId="1">
      <alignment horizontal="center"/>
    </xf>
    <xf numFmtId="0" fontId="6" fillId="0" borderId="3">
      <alignment wrapText="1"/>
    </xf>
    <xf numFmtId="49" fontId="6" fillId="0" borderId="15">
      <alignment horizontal="center"/>
    </xf>
    <xf numFmtId="0" fontId="6" fillId="0" borderId="7">
      <alignment horizontal="left"/>
    </xf>
    <xf numFmtId="49" fontId="6" fillId="0" borderId="7"/>
    <xf numFmtId="0" fontId="6" fillId="0" borderId="15">
      <alignment horizontal="center"/>
    </xf>
    <xf numFmtId="49" fontId="6" fillId="0" borderId="18">
      <alignment horizontal="center"/>
    </xf>
    <xf numFmtId="0" fontId="9" fillId="0" borderId="1"/>
    <xf numFmtId="0" fontId="9" fillId="0" borderId="10"/>
    <xf numFmtId="0" fontId="9" fillId="0" borderId="19"/>
    <xf numFmtId="0" fontId="1" fillId="0" borderId="1">
      <alignment horizontal="center"/>
    </xf>
    <xf numFmtId="49" fontId="6" fillId="0" borderId="4">
      <alignment horizontal="center" vertical="center" wrapText="1"/>
    </xf>
    <xf numFmtId="49" fontId="6" fillId="0" borderId="4">
      <alignment horizontal="center" vertical="center" wrapText="1"/>
    </xf>
    <xf numFmtId="0" fontId="6" fillId="0" borderId="4">
      <alignment horizontal="center" vertical="center" wrapText="1"/>
    </xf>
    <xf numFmtId="49" fontId="6" fillId="0" borderId="4">
      <alignment horizontal="center" vertical="center" wrapText="1"/>
    </xf>
    <xf numFmtId="49" fontId="6" fillId="0" borderId="8">
      <alignment horizontal="center" vertical="center" wrapTex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22">
      <alignment horizontal="center"/>
    </xf>
    <xf numFmtId="4" fontId="6" fillId="0" borderId="4">
      <alignment horizontal="right"/>
    </xf>
    <xf numFmtId="4" fontId="6" fillId="0" borderId="20">
      <alignment horizontal="right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3">
      <alignment horizontal="center"/>
    </xf>
    <xf numFmtId="0" fontId="6" fillId="0" borderId="26">
      <alignment horizontal="left" wrapText="1" indent="2"/>
    </xf>
    <xf numFmtId="49" fontId="6" fillId="0" borderId="27">
      <alignment horizontal="center"/>
    </xf>
    <xf numFmtId="49" fontId="6" fillId="0" borderId="28">
      <alignment horizontal="center"/>
    </xf>
    <xf numFmtId="4" fontId="6" fillId="0" borderId="28">
      <alignment horizontal="right"/>
    </xf>
    <xf numFmtId="4" fontId="6" fillId="0" borderId="26">
      <alignment horizontal="right"/>
    </xf>
    <xf numFmtId="0" fontId="6" fillId="0" borderId="29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1" fillId="0" borderId="1"/>
    <xf numFmtId="0" fontId="6" fillId="0" borderId="1"/>
    <xf numFmtId="0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30">
      <alignment horizontal="left" wrapText="1"/>
    </xf>
    <xf numFmtId="49" fontId="6" fillId="0" borderId="28">
      <alignment horizontal="center" wrapText="1"/>
    </xf>
    <xf numFmtId="0" fontId="6" fillId="0" borderId="26">
      <alignment horizontal="left" wrapText="1"/>
    </xf>
    <xf numFmtId="0" fontId="6" fillId="0" borderId="31">
      <alignment horizontal="left" wrapText="1" indent="1"/>
    </xf>
    <xf numFmtId="49" fontId="6" fillId="0" borderId="32">
      <alignment horizontal="center" wrapText="1"/>
    </xf>
    <xf numFmtId="49" fontId="6" fillId="0" borderId="4">
      <alignment horizontal="center"/>
    </xf>
    <xf numFmtId="49" fontId="6" fillId="0" borderId="20">
      <alignment horizontal="center"/>
    </xf>
    <xf numFmtId="0" fontId="6" fillId="0" borderId="33"/>
    <xf numFmtId="0" fontId="1" fillId="0" borderId="34">
      <alignment horizontal="left" wrapText="1"/>
    </xf>
    <xf numFmtId="0" fontId="6" fillId="0" borderId="35">
      <alignment horizontal="center" wrapText="1"/>
    </xf>
    <xf numFmtId="49" fontId="6" fillId="0" borderId="36">
      <alignment horizontal="center" wrapText="1"/>
    </xf>
    <xf numFmtId="4" fontId="6" fillId="0" borderId="22">
      <alignment horizontal="right"/>
    </xf>
    <xf numFmtId="0" fontId="1" fillId="0" borderId="37">
      <alignment horizontal="left" wrapText="1"/>
    </xf>
    <xf numFmtId="4" fontId="6" fillId="0" borderId="37">
      <alignment horizontal="right"/>
    </xf>
    <xf numFmtId="0" fontId="6" fillId="0" borderId="1">
      <alignment horizontal="center" wrapText="1"/>
    </xf>
    <xf numFmtId="0" fontId="1" fillId="0" borderId="1">
      <alignment horizontal="center"/>
    </xf>
    <xf numFmtId="49" fontId="6" fillId="0" borderId="1"/>
    <xf numFmtId="0" fontId="1" fillId="0" borderId="2"/>
    <xf numFmtId="49" fontId="6" fillId="0" borderId="2">
      <alignment horizontal="left"/>
    </xf>
    <xf numFmtId="0" fontId="6" fillId="0" borderId="38">
      <alignment horizontal="left" wrapText="1"/>
    </xf>
    <xf numFmtId="0" fontId="6" fillId="0" borderId="39">
      <alignment horizontal="left" wrapText="1"/>
    </xf>
    <xf numFmtId="0" fontId="6" fillId="0" borderId="40">
      <alignment horizontal="left" wrapText="1"/>
    </xf>
    <xf numFmtId="0" fontId="6" fillId="0" borderId="41">
      <alignment horizontal="left" wrapText="1"/>
    </xf>
    <xf numFmtId="0" fontId="4" fillId="0" borderId="25"/>
    <xf numFmtId="0" fontId="4" fillId="0" borderId="23"/>
    <xf numFmtId="0" fontId="6" fillId="0" borderId="38">
      <alignment horizontal="left" wrapText="1" indent="1"/>
    </xf>
    <xf numFmtId="49" fontId="6" fillId="0" borderId="27">
      <alignment horizontal="center" wrapText="1"/>
    </xf>
    <xf numFmtId="0" fontId="6" fillId="0" borderId="39">
      <alignment horizontal="left" wrapText="1" indent="1"/>
    </xf>
    <xf numFmtId="0" fontId="6" fillId="0" borderId="40">
      <alignment horizontal="left" wrapText="1" indent="2"/>
    </xf>
    <xf numFmtId="0" fontId="6" fillId="0" borderId="41">
      <alignment horizontal="left" wrapText="1" indent="2"/>
    </xf>
    <xf numFmtId="0" fontId="6" fillId="0" borderId="39">
      <alignment horizontal="left" wrapText="1" indent="2"/>
    </xf>
    <xf numFmtId="49" fontId="6" fillId="0" borderId="27">
      <alignment horizontal="center" shrinkToFit="1"/>
    </xf>
    <xf numFmtId="49" fontId="6" fillId="0" borderId="28">
      <alignment horizontal="center" shrinkToFit="1"/>
    </xf>
    <xf numFmtId="0" fontId="1" fillId="0" borderId="5">
      <alignment horizontal="center" vertical="center" textRotation="90" wrapText="1"/>
    </xf>
    <xf numFmtId="0" fontId="6" fillId="0" borderId="4">
      <alignment horizontal="center" vertical="top" wrapText="1"/>
    </xf>
    <xf numFmtId="0" fontId="6" fillId="0" borderId="4">
      <alignment horizontal="center" vertical="top"/>
    </xf>
    <xf numFmtId="0" fontId="6" fillId="0" borderId="4">
      <alignment horizontal="center" vertical="top"/>
    </xf>
    <xf numFmtId="49" fontId="6" fillId="0" borderId="4">
      <alignment horizontal="center" vertical="top" wrapText="1"/>
    </xf>
    <xf numFmtId="0" fontId="6" fillId="0" borderId="4">
      <alignment horizontal="center" vertical="top" wrapText="1"/>
    </xf>
    <xf numFmtId="0" fontId="1" fillId="0" borderId="42"/>
    <xf numFmtId="49" fontId="1" fillId="0" borderId="21">
      <alignment horizontal="center"/>
    </xf>
    <xf numFmtId="0" fontId="9" fillId="0" borderId="14"/>
    <xf numFmtId="49" fontId="10" fillId="0" borderId="43">
      <alignment horizontal="left" vertical="center" wrapText="1"/>
    </xf>
    <xf numFmtId="49" fontId="1" fillId="0" borderId="32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3">
      <alignment horizontal="right"/>
    </xf>
    <xf numFmtId="49" fontId="6" fillId="0" borderId="39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49" fontId="6" fillId="0" borderId="32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2">
      <alignment horizontal="left" vertical="center" wrapText="1"/>
    </xf>
    <xf numFmtId="0" fontId="1" fillId="0" borderId="7">
      <alignment horizontal="center" vertical="center" textRotation="90" wrapText="1"/>
    </xf>
    <xf numFmtId="49" fontId="6" fillId="0" borderId="7">
      <alignment horizontal="left" vertical="center" wrapText="1" indent="3"/>
    </xf>
    <xf numFmtId="49" fontId="6" fillId="0" borderId="7">
      <alignment horizontal="center" vertical="center" wrapText="1"/>
    </xf>
    <xf numFmtId="4" fontId="6" fillId="0" borderId="7">
      <alignment horizontal="right"/>
    </xf>
    <xf numFmtId="0" fontId="4" fillId="0" borderId="7"/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1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0" fontId="1" fillId="0" borderId="6">
      <alignment horizontal="center" vertical="center" textRotation="90" wrapText="1"/>
    </xf>
    <xf numFmtId="49" fontId="1" fillId="0" borderId="21">
      <alignment horizontal="center" vertical="center" wrapText="1"/>
    </xf>
    <xf numFmtId="0" fontId="6" fillId="0" borderId="23"/>
    <xf numFmtId="49" fontId="6" fillId="0" borderId="45">
      <alignment horizontal="center" vertical="center" wrapText="1"/>
    </xf>
    <xf numFmtId="4" fontId="6" fillId="0" borderId="8">
      <alignment horizontal="right"/>
    </xf>
    <xf numFmtId="4" fontId="6" fillId="0" borderId="46">
      <alignment horizontal="right"/>
    </xf>
    <xf numFmtId="0" fontId="1" fillId="0" borderId="1">
      <alignment horizontal="center" vertical="center" textRotation="90"/>
    </xf>
    <xf numFmtId="0" fontId="1" fillId="0" borderId="6">
      <alignment horizontal="center" vertical="center" textRotation="90"/>
    </xf>
    <xf numFmtId="49" fontId="10" fillId="0" borderId="42">
      <alignment horizontal="left" vertical="center" wrapText="1"/>
    </xf>
    <xf numFmtId="0" fontId="4" fillId="0" borderId="29"/>
    <xf numFmtId="0" fontId="1" fillId="0" borderId="4">
      <alignment horizontal="center" vertical="center" textRotation="90"/>
    </xf>
    <xf numFmtId="0" fontId="6" fillId="0" borderId="21">
      <alignment horizontal="center" vertical="center"/>
    </xf>
    <xf numFmtId="0" fontId="6" fillId="0" borderId="43">
      <alignment horizontal="left" vertical="center" wrapText="1"/>
    </xf>
    <xf numFmtId="0" fontId="6" fillId="0" borderId="24">
      <alignment horizontal="center" vertical="center"/>
    </xf>
    <xf numFmtId="0" fontId="6" fillId="0" borderId="27">
      <alignment horizontal="center" vertical="center"/>
    </xf>
    <xf numFmtId="0" fontId="6" fillId="0" borderId="32">
      <alignment horizontal="center" vertical="center"/>
    </xf>
    <xf numFmtId="0" fontId="6" fillId="0" borderId="44">
      <alignment horizontal="left" vertical="center" wrapText="1"/>
    </xf>
    <xf numFmtId="49" fontId="10" fillId="0" borderId="47">
      <alignment horizontal="left" vertical="center" wrapText="1"/>
    </xf>
    <xf numFmtId="49" fontId="6" fillId="0" borderId="22">
      <alignment horizontal="center" vertical="center"/>
    </xf>
    <xf numFmtId="49" fontId="6" fillId="0" borderId="48">
      <alignment horizontal="left" vertical="center" wrapText="1"/>
    </xf>
    <xf numFmtId="49" fontId="6" fillId="0" borderId="25">
      <alignment horizontal="center" vertical="center"/>
    </xf>
    <xf numFmtId="49" fontId="6" fillId="0" borderId="28">
      <alignment horizontal="center" vertical="center"/>
    </xf>
    <xf numFmtId="49" fontId="6" fillId="0" borderId="4">
      <alignment horizontal="center" vertical="center"/>
    </xf>
    <xf numFmtId="49" fontId="6" fillId="0" borderId="49">
      <alignment horizontal="left" vertical="center" wrapText="1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7">
      <alignment horizontal="center"/>
    </xf>
    <xf numFmtId="49" fontId="6" fillId="0" borderId="7">
      <alignment horizontal="center"/>
    </xf>
    <xf numFmtId="49" fontId="6" fillId="0" borderId="2"/>
    <xf numFmtId="0" fontId="11" fillId="0" borderId="2">
      <alignment wrapText="1"/>
    </xf>
    <xf numFmtId="0" fontId="12" fillId="0" borderId="2"/>
    <xf numFmtId="0" fontId="11" fillId="0" borderId="4">
      <alignment wrapText="1"/>
    </xf>
    <xf numFmtId="0" fontId="11" fillId="0" borderId="7">
      <alignment wrapText="1"/>
    </xf>
    <xf numFmtId="0" fontId="12" fillId="0" borderId="7"/>
    <xf numFmtId="0" fontId="13" fillId="0" borderId="0"/>
    <xf numFmtId="0" fontId="13" fillId="0" borderId="0"/>
    <xf numFmtId="0" fontId="13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3"/>
    <xf numFmtId="0" fontId="4" fillId="3" borderId="7"/>
    <xf numFmtId="0" fontId="4" fillId="3" borderId="50"/>
    <xf numFmtId="0" fontId="4" fillId="3" borderId="51"/>
    <xf numFmtId="0" fontId="4" fillId="3" borderId="52"/>
    <xf numFmtId="0" fontId="4" fillId="3" borderId="29"/>
    <xf numFmtId="0" fontId="4" fillId="3" borderId="53"/>
    <xf numFmtId="0" fontId="19" fillId="0" borderId="1"/>
  </cellStyleXfs>
  <cellXfs count="1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4" fillId="0" borderId="9" xfId="9" applyNumberFormat="1" applyProtection="1"/>
    <xf numFmtId="0" fontId="6" fillId="0" borderId="1" xfId="13" applyNumberFormat="1" applyProtection="1">
      <alignment horizontal="left"/>
    </xf>
    <xf numFmtId="0" fontId="4" fillId="0" borderId="14" xfId="18" applyNumberFormat="1" applyProtection="1"/>
    <xf numFmtId="0" fontId="6" fillId="0" borderId="1" xfId="21" applyNumberFormat="1" applyProtection="1"/>
    <xf numFmtId="49" fontId="6" fillId="0" borderId="1" xfId="26" applyNumberFormat="1" applyProtection="1"/>
    <xf numFmtId="49" fontId="6" fillId="0" borderId="1" xfId="30" applyNumberFormat="1" applyProtection="1">
      <alignment horizontal="center"/>
    </xf>
    <xf numFmtId="0" fontId="6" fillId="0" borderId="29" xfId="60" applyNumberFormat="1" applyProtection="1"/>
    <xf numFmtId="0" fontId="6" fillId="2" borderId="29" xfId="61" applyNumberFormat="1" applyProtection="1"/>
    <xf numFmtId="0" fontId="6" fillId="2" borderId="1" xfId="62" applyNumberFormat="1" applyProtection="1"/>
    <xf numFmtId="0" fontId="6" fillId="0" borderId="1" xfId="63" applyNumberFormat="1" applyProtection="1">
      <alignment horizontal="left" wrapText="1"/>
    </xf>
    <xf numFmtId="49" fontId="6" fillId="0" borderId="1" xfId="64" applyNumberFormat="1" applyProtection="1">
      <alignment horizontal="center" wrapText="1"/>
    </xf>
    <xf numFmtId="0" fontId="6" fillId="0" borderId="1" xfId="86" applyNumberFormat="1" applyProtection="1">
      <alignment horizontal="center" wrapText="1"/>
    </xf>
    <xf numFmtId="49" fontId="14" fillId="0" borderId="4" xfId="44" applyNumberFormat="1" applyFont="1" applyProtection="1">
      <alignment horizontal="center" vertical="center" wrapText="1"/>
    </xf>
    <xf numFmtId="49" fontId="14" fillId="0" borderId="8" xfId="45" applyNumberFormat="1" applyFont="1" applyProtection="1">
      <alignment horizontal="center" vertical="center" wrapText="1"/>
    </xf>
    <xf numFmtId="0" fontId="14" fillId="0" borderId="23" xfId="51" applyNumberFormat="1" applyFont="1" applyProtection="1">
      <alignment horizontal="left" wrapText="1" indent="1"/>
    </xf>
    <xf numFmtId="49" fontId="14" fillId="0" borderId="24" xfId="52" applyNumberFormat="1" applyFont="1" applyProtection="1">
      <alignment horizontal="center" wrapText="1"/>
    </xf>
    <xf numFmtId="49" fontId="14" fillId="0" borderId="25" xfId="53" applyNumberFormat="1" applyFont="1" applyProtection="1">
      <alignment horizontal="center"/>
    </xf>
    <xf numFmtId="49" fontId="14" fillId="0" borderId="27" xfId="56" applyNumberFormat="1" applyFont="1" applyProtection="1">
      <alignment horizontal="center"/>
    </xf>
    <xf numFmtId="49" fontId="14" fillId="0" borderId="28" xfId="57" applyNumberFormat="1" applyFont="1" applyProtection="1">
      <alignment horizontal="center"/>
    </xf>
    <xf numFmtId="4" fontId="14" fillId="0" borderId="28" xfId="58" applyNumberFormat="1" applyFont="1" applyProtection="1">
      <alignment horizontal="right"/>
    </xf>
    <xf numFmtId="0" fontId="15" fillId="0" borderId="1" xfId="1" applyNumberFormat="1" applyFont="1" applyProtection="1"/>
    <xf numFmtId="49" fontId="14" fillId="0" borderId="1" xfId="26" applyNumberFormat="1" applyFont="1" applyProtection="1"/>
    <xf numFmtId="0" fontId="14" fillId="0" borderId="1" xfId="5" applyNumberFormat="1" applyFont="1" applyProtection="1"/>
    <xf numFmtId="0" fontId="14" fillId="0" borderId="2" xfId="68" applyNumberFormat="1" applyFont="1" applyProtection="1">
      <alignment horizontal="left"/>
    </xf>
    <xf numFmtId="49" fontId="14" fillId="0" borderId="2" xfId="69" applyNumberFormat="1" applyFont="1" applyProtection="1"/>
    <xf numFmtId="0" fontId="14" fillId="0" borderId="2" xfId="70" applyNumberFormat="1" applyFont="1" applyProtection="1"/>
    <xf numFmtId="0" fontId="14" fillId="0" borderId="2" xfId="71" applyNumberFormat="1" applyFont="1" applyProtection="1"/>
    <xf numFmtId="0" fontId="14" fillId="0" borderId="31" xfId="75" applyNumberFormat="1" applyFont="1" applyProtection="1">
      <alignment horizontal="left" wrapText="1" indent="1"/>
    </xf>
    <xf numFmtId="49" fontId="14" fillId="0" borderId="32" xfId="76" applyNumberFormat="1" applyFont="1" applyProtection="1">
      <alignment horizontal="center" wrapText="1"/>
    </xf>
    <xf numFmtId="49" fontId="14" fillId="0" borderId="4" xfId="77" applyNumberFormat="1" applyFont="1" applyProtection="1">
      <alignment horizontal="center"/>
    </xf>
    <xf numFmtId="0" fontId="14" fillId="0" borderId="33" xfId="79" applyNumberFormat="1" applyFont="1" applyProtection="1"/>
    <xf numFmtId="0" fontId="15" fillId="0" borderId="34" xfId="80" applyNumberFormat="1" applyFont="1" applyProtection="1">
      <alignment horizontal="left" wrapText="1"/>
    </xf>
    <xf numFmtId="0" fontId="14" fillId="0" borderId="35" xfId="81" applyNumberFormat="1" applyFont="1" applyProtection="1">
      <alignment horizontal="center" wrapText="1"/>
    </xf>
    <xf numFmtId="49" fontId="14" fillId="0" borderId="36" xfId="82" applyNumberFormat="1" applyFont="1" applyProtection="1">
      <alignment horizontal="center" wrapText="1"/>
    </xf>
    <xf numFmtId="4" fontId="14" fillId="0" borderId="22" xfId="83" applyNumberFormat="1" applyFont="1" applyProtection="1">
      <alignment horizontal="right"/>
    </xf>
    <xf numFmtId="0" fontId="15" fillId="0" borderId="2" xfId="89" applyNumberFormat="1" applyFont="1" applyProtection="1"/>
    <xf numFmtId="49" fontId="14" fillId="0" borderId="2" xfId="90" applyNumberFormat="1" applyFont="1" applyProtection="1">
      <alignment horizontal="left"/>
    </xf>
    <xf numFmtId="0" fontId="15" fillId="0" borderId="26" xfId="55" applyNumberFormat="1" applyFont="1" applyProtection="1">
      <alignment horizontal="left" wrapText="1" indent="2"/>
    </xf>
    <xf numFmtId="49" fontId="15" fillId="0" borderId="27" xfId="56" applyNumberFormat="1" applyFont="1" applyProtection="1">
      <alignment horizontal="center"/>
    </xf>
    <xf numFmtId="49" fontId="15" fillId="0" borderId="28" xfId="57" applyNumberFormat="1" applyFont="1" applyProtection="1">
      <alignment horizontal="center"/>
    </xf>
    <xf numFmtId="4" fontId="15" fillId="0" borderId="28" xfId="58" applyNumberFormat="1" applyFont="1" applyProtection="1">
      <alignment horizontal="right"/>
    </xf>
    <xf numFmtId="0" fontId="15" fillId="0" borderId="20" xfId="46" applyNumberFormat="1" applyFont="1" applyProtection="1">
      <alignment horizontal="left" wrapText="1"/>
    </xf>
    <xf numFmtId="49" fontId="15" fillId="0" borderId="21" xfId="47" applyNumberFormat="1" applyFont="1" applyProtection="1">
      <alignment horizontal="center" wrapText="1"/>
    </xf>
    <xf numFmtId="49" fontId="15" fillId="0" borderId="22" xfId="48" applyNumberFormat="1" applyFont="1" applyProtection="1">
      <alignment horizontal="center"/>
    </xf>
    <xf numFmtId="4" fontId="15" fillId="0" borderId="4" xfId="49" applyNumberFormat="1" applyFont="1" applyProtection="1">
      <alignment horizontal="right"/>
    </xf>
    <xf numFmtId="0" fontId="15" fillId="0" borderId="30" xfId="72" applyNumberFormat="1" applyFont="1" applyProtection="1">
      <alignment horizontal="left" wrapText="1"/>
    </xf>
    <xf numFmtId="49" fontId="15" fillId="0" borderId="28" xfId="73" applyNumberFormat="1" applyFont="1" applyProtection="1">
      <alignment horizontal="center" wrapText="1"/>
    </xf>
    <xf numFmtId="0" fontId="16" fillId="0" borderId="26" xfId="55" applyNumberFormat="1" applyFont="1" applyProtection="1">
      <alignment horizontal="left" wrapText="1" indent="2"/>
    </xf>
    <xf numFmtId="49" fontId="16" fillId="0" borderId="27" xfId="56" applyNumberFormat="1" applyFont="1" applyProtection="1">
      <alignment horizontal="center"/>
    </xf>
    <xf numFmtId="49" fontId="16" fillId="0" borderId="28" xfId="57" applyNumberFormat="1" applyFont="1" applyProtection="1">
      <alignment horizontal="center"/>
    </xf>
    <xf numFmtId="4" fontId="16" fillId="0" borderId="28" xfId="58" applyNumberFormat="1" applyFont="1" applyProtection="1">
      <alignment horizontal="right"/>
    </xf>
    <xf numFmtId="4" fontId="17" fillId="0" borderId="28" xfId="58" applyNumberFormat="1" applyFont="1" applyProtection="1">
      <alignment horizontal="right"/>
    </xf>
    <xf numFmtId="49" fontId="15" fillId="0" borderId="56" xfId="56" applyNumberFormat="1" applyFont="1" applyBorder="1" applyProtection="1">
      <alignment horizontal="center"/>
    </xf>
    <xf numFmtId="49" fontId="15" fillId="0" borderId="57" xfId="57" applyNumberFormat="1" applyFont="1" applyBorder="1" applyProtection="1">
      <alignment horizontal="center"/>
    </xf>
    <xf numFmtId="49" fontId="14" fillId="0" borderId="55" xfId="14" applyNumberFormat="1" applyFont="1" applyBorder="1" applyAlignment="1" applyProtection="1">
      <alignment horizontal="center"/>
    </xf>
    <xf numFmtId="49" fontId="14" fillId="0" borderId="55" xfId="52" applyNumberFormat="1" applyFont="1" applyBorder="1" applyAlignment="1" applyProtection="1">
      <alignment horizontal="center"/>
    </xf>
    <xf numFmtId="0" fontId="4" fillId="0" borderId="1" xfId="18" applyNumberFormat="1" applyBorder="1" applyProtection="1"/>
    <xf numFmtId="4" fontId="14" fillId="0" borderId="57" xfId="58" applyNumberFormat="1" applyFont="1" applyBorder="1" applyProtection="1">
      <alignment horizontal="right"/>
    </xf>
    <xf numFmtId="4" fontId="14" fillId="0" borderId="28" xfId="49" applyNumberFormat="1" applyFont="1" applyBorder="1" applyProtection="1">
      <alignment horizontal="right"/>
    </xf>
    <xf numFmtId="49" fontId="14" fillId="0" borderId="58" xfId="53" applyNumberFormat="1" applyFont="1" applyBorder="1" applyProtection="1">
      <alignment horizontal="center"/>
    </xf>
    <xf numFmtId="4" fontId="14" fillId="0" borderId="59" xfId="49" applyNumberFormat="1" applyFont="1" applyBorder="1" applyProtection="1">
      <alignment horizontal="right"/>
    </xf>
    <xf numFmtId="0" fontId="14" fillId="0" borderId="60" xfId="91" applyNumberFormat="1" applyFont="1" applyBorder="1" applyProtection="1">
      <alignment horizontal="left" wrapText="1"/>
    </xf>
    <xf numFmtId="0" fontId="14" fillId="0" borderId="53" xfId="93" applyNumberFormat="1" applyFont="1" applyBorder="1" applyProtection="1">
      <alignment horizontal="left" wrapText="1"/>
    </xf>
    <xf numFmtId="0" fontId="14" fillId="0" borderId="60" xfId="97" applyNumberFormat="1" applyFont="1" applyBorder="1" applyProtection="1">
      <alignment horizontal="left" wrapText="1" indent="1"/>
    </xf>
    <xf numFmtId="0" fontId="14" fillId="0" borderId="53" xfId="100" applyNumberFormat="1" applyFont="1" applyBorder="1" applyProtection="1">
      <alignment horizontal="left" wrapText="1" indent="2"/>
    </xf>
    <xf numFmtId="0" fontId="14" fillId="0" borderId="61" xfId="102" applyNumberFormat="1" applyFont="1" applyBorder="1" applyProtection="1">
      <alignment horizontal="left" wrapText="1" indent="2"/>
    </xf>
    <xf numFmtId="49" fontId="14" fillId="0" borderId="25" xfId="44" applyNumberFormat="1" applyFont="1" applyBorder="1" applyProtection="1">
      <alignment horizontal="center" vertical="center" wrapText="1"/>
    </xf>
    <xf numFmtId="49" fontId="14" fillId="0" borderId="25" xfId="45" applyNumberFormat="1" applyFont="1" applyBorder="1" applyProtection="1">
      <alignment horizontal="center" vertical="center" wrapText="1"/>
    </xf>
    <xf numFmtId="0" fontId="6" fillId="0" borderId="1" xfId="60" applyNumberFormat="1" applyBorder="1" applyProtection="1"/>
    <xf numFmtId="0" fontId="6" fillId="2" borderId="1" xfId="61" applyNumberFormat="1" applyBorder="1" applyProtection="1"/>
    <xf numFmtId="49" fontId="14" fillId="0" borderId="62" xfId="47" applyNumberFormat="1" applyFont="1" applyBorder="1" applyProtection="1">
      <alignment horizontal="center" wrapText="1"/>
    </xf>
    <xf numFmtId="49" fontId="14" fillId="0" borderId="63" xfId="48" applyNumberFormat="1" applyFont="1" applyBorder="1" applyProtection="1">
      <alignment horizontal="center"/>
    </xf>
    <xf numFmtId="4" fontId="14" fillId="0" borderId="63" xfId="49" applyNumberFormat="1" applyFont="1" applyBorder="1" applyProtection="1">
      <alignment horizontal="right"/>
    </xf>
    <xf numFmtId="49" fontId="14" fillId="0" borderId="64" xfId="52" applyNumberFormat="1" applyFont="1" applyBorder="1" applyProtection="1">
      <alignment horizontal="center" wrapText="1"/>
    </xf>
    <xf numFmtId="49" fontId="14" fillId="0" borderId="25" xfId="53" applyNumberFormat="1" applyFont="1" applyBorder="1" applyProtection="1">
      <alignment horizontal="center"/>
    </xf>
    <xf numFmtId="0" fontId="14" fillId="0" borderId="25" xfId="95" applyNumberFormat="1" applyFont="1" applyBorder="1" applyProtection="1"/>
    <xf numFmtId="49" fontId="14" fillId="0" borderId="65" xfId="98" applyNumberFormat="1" applyFont="1" applyBorder="1" applyProtection="1">
      <alignment horizontal="center" wrapText="1"/>
    </xf>
    <xf numFmtId="49" fontId="14" fillId="0" borderId="28" xfId="57" applyNumberFormat="1" applyFont="1" applyBorder="1" applyProtection="1">
      <alignment horizontal="center"/>
    </xf>
    <xf numFmtId="4" fontId="14" fillId="0" borderId="28" xfId="58" applyNumberFormat="1" applyFont="1" applyBorder="1" applyProtection="1">
      <alignment horizontal="right"/>
    </xf>
    <xf numFmtId="49" fontId="14" fillId="0" borderId="65" xfId="103" applyNumberFormat="1" applyFont="1" applyBorder="1" applyProtection="1">
      <alignment horizontal="center" shrinkToFit="1"/>
    </xf>
    <xf numFmtId="49" fontId="14" fillId="0" borderId="28" xfId="104" applyNumberFormat="1" applyFont="1" applyBorder="1" applyProtection="1">
      <alignment horizontal="center" shrinkToFit="1"/>
    </xf>
    <xf numFmtId="4" fontId="14" fillId="0" borderId="4" xfId="49" applyNumberFormat="1" applyFont="1" applyBorder="1" applyProtection="1">
      <alignment horizontal="right"/>
    </xf>
    <xf numFmtId="49" fontId="14" fillId="0" borderId="66" xfId="103" applyNumberFormat="1" applyFont="1" applyBorder="1" applyProtection="1">
      <alignment horizontal="center" shrinkToFit="1"/>
    </xf>
    <xf numFmtId="49" fontId="14" fillId="0" borderId="67" xfId="104" applyNumberFormat="1" applyFont="1" applyBorder="1" applyProtection="1">
      <alignment horizontal="center" shrinkToFit="1"/>
    </xf>
    <xf numFmtId="4" fontId="14" fillId="0" borderId="67" xfId="58" applyNumberFormat="1" applyFont="1" applyBorder="1" applyProtection="1">
      <alignment horizontal="right"/>
    </xf>
    <xf numFmtId="4" fontId="14" fillId="0" borderId="68" xfId="49" applyNumberFormat="1" applyFont="1" applyBorder="1" applyProtection="1">
      <alignment horizontal="right"/>
    </xf>
    <xf numFmtId="0" fontId="14" fillId="0" borderId="26" xfId="55" applyNumberFormat="1" applyFont="1" applyAlignment="1" applyProtection="1">
      <alignment horizontal="left" wrapText="1"/>
    </xf>
    <xf numFmtId="0" fontId="15" fillId="0" borderId="26" xfId="55" applyNumberFormat="1" applyFont="1" applyAlignment="1" applyProtection="1">
      <alignment horizontal="left" wrapText="1" indent="2"/>
    </xf>
    <xf numFmtId="0" fontId="15" fillId="0" borderId="26" xfId="55" applyNumberFormat="1" applyFont="1" applyAlignment="1" applyProtection="1">
      <alignment horizontal="left" wrapText="1"/>
    </xf>
    <xf numFmtId="0" fontId="14" fillId="0" borderId="26" xfId="55" applyNumberFormat="1" applyFont="1" applyAlignment="1" applyProtection="1">
      <alignment wrapText="1"/>
    </xf>
    <xf numFmtId="0" fontId="15" fillId="0" borderId="26" xfId="55" applyNumberFormat="1" applyFont="1" applyAlignment="1" applyProtection="1">
      <alignment wrapText="1"/>
    </xf>
    <xf numFmtId="49" fontId="14" fillId="0" borderId="26" xfId="55" applyNumberFormat="1" applyFont="1" applyAlignment="1" applyProtection="1">
      <alignment wrapText="1"/>
    </xf>
    <xf numFmtId="0" fontId="14" fillId="0" borderId="3" xfId="182" applyNumberFormat="1" applyFont="1" applyFill="1" applyAlignment="1" applyProtection="1">
      <alignment vertical="top" wrapText="1"/>
    </xf>
    <xf numFmtId="0" fontId="20" fillId="0" borderId="69" xfId="189" applyFont="1" applyFill="1" applyBorder="1" applyAlignment="1">
      <alignment wrapText="1"/>
    </xf>
    <xf numFmtId="0" fontId="4" fillId="0" borderId="13" xfId="17" applyNumberFormat="1" applyAlignment="1" applyProtection="1">
      <alignment wrapText="1"/>
    </xf>
    <xf numFmtId="0" fontId="14" fillId="0" borderId="26" xfId="55" applyNumberFormat="1" applyFont="1" applyAlignment="1" applyProtection="1">
      <alignment horizontal="left" vertical="top" wrapText="1"/>
    </xf>
    <xf numFmtId="0" fontId="14" fillId="0" borderId="15" xfId="32" applyNumberFormat="1" applyFont="1" applyAlignment="1" applyProtection="1">
      <alignment horizontal="left" wrapText="1" indent="2"/>
    </xf>
    <xf numFmtId="0" fontId="0" fillId="0" borderId="54" xfId="0" applyBorder="1" applyProtection="1">
      <protection locked="0"/>
    </xf>
    <xf numFmtId="0" fontId="14" fillId="0" borderId="7" xfId="182" applyNumberFormat="1" applyFont="1" applyFill="1" applyBorder="1" applyAlignment="1" applyProtection="1">
      <alignment vertical="top" wrapText="1"/>
    </xf>
    <xf numFmtId="49" fontId="14" fillId="0" borderId="58" xfId="14" applyNumberFormat="1" applyFont="1" applyBorder="1" applyAlignment="1" applyProtection="1">
      <alignment horizontal="center"/>
    </xf>
    <xf numFmtId="49" fontId="14" fillId="0" borderId="58" xfId="52" applyNumberFormat="1" applyFont="1" applyBorder="1" applyAlignment="1" applyProtection="1">
      <alignment horizontal="center"/>
    </xf>
    <xf numFmtId="0" fontId="14" fillId="0" borderId="55" xfId="182" applyNumberFormat="1" applyFont="1" applyFill="1" applyBorder="1" applyAlignment="1" applyProtection="1">
      <alignment vertical="top" wrapText="1"/>
    </xf>
    <xf numFmtId="0" fontId="4" fillId="0" borderId="1" xfId="5" applyNumberFormat="1" applyFill="1" applyProtection="1"/>
    <xf numFmtId="0" fontId="4" fillId="0" borderId="54" xfId="5" applyNumberFormat="1" applyFill="1" applyBorder="1" applyProtection="1"/>
    <xf numFmtId="49" fontId="14" fillId="0" borderId="8" xfId="45" applyNumberFormat="1" applyFont="1" applyFill="1" applyProtection="1">
      <alignment horizontal="center" vertical="center" wrapText="1"/>
    </xf>
    <xf numFmtId="4" fontId="15" fillId="0" borderId="4" xfId="49" applyNumberFormat="1" applyFont="1" applyFill="1" applyProtection="1">
      <alignment horizontal="right"/>
    </xf>
    <xf numFmtId="49" fontId="14" fillId="0" borderId="25" xfId="53" applyNumberFormat="1" applyFont="1" applyFill="1" applyProtection="1">
      <alignment horizontal="center"/>
    </xf>
    <xf numFmtId="4" fontId="15" fillId="0" borderId="28" xfId="58" applyNumberFormat="1" applyFont="1" applyFill="1" applyProtection="1">
      <alignment horizontal="right"/>
    </xf>
    <xf numFmtId="4" fontId="14" fillId="0" borderId="28" xfId="58" applyNumberFormat="1" applyFont="1" applyFill="1" applyProtection="1">
      <alignment horizontal="right"/>
    </xf>
    <xf numFmtId="0" fontId="6" fillId="0" borderId="29" xfId="61" applyNumberFormat="1" applyFill="1" applyProtection="1"/>
    <xf numFmtId="0" fontId="6" fillId="0" borderId="1" xfId="62" applyNumberFormat="1" applyFill="1" applyProtection="1"/>
    <xf numFmtId="0" fontId="0" fillId="0" borderId="0" xfId="0" applyFill="1" applyProtection="1">
      <protection locked="0"/>
    </xf>
    <xf numFmtId="0" fontId="18" fillId="0" borderId="1" xfId="2" applyNumberFormat="1" applyFont="1" applyBorder="1" applyAlignment="1" applyProtection="1">
      <alignment horizontal="center" wrapText="1"/>
    </xf>
    <xf numFmtId="49" fontId="14" fillId="0" borderId="4" xfId="41" applyNumberFormat="1" applyFont="1" applyBorder="1" applyProtection="1">
      <alignment horizontal="center" vertical="center" wrapText="1"/>
    </xf>
    <xf numFmtId="49" fontId="14" fillId="0" borderId="4" xfId="41" applyFont="1" applyBorder="1" applyProtection="1">
      <alignment horizontal="center" vertical="center" wrapText="1"/>
      <protection locked="0"/>
    </xf>
    <xf numFmtId="49" fontId="14" fillId="0" borderId="25" xfId="42" applyFont="1" applyFill="1" applyBorder="1" applyAlignment="1" applyProtection="1">
      <alignment horizontal="center" vertical="center" wrapText="1"/>
      <protection locked="0"/>
    </xf>
    <xf numFmtId="49" fontId="14" fillId="0" borderId="28" xfId="42" applyFont="1" applyFill="1" applyBorder="1" applyAlignment="1" applyProtection="1">
      <alignment horizontal="center" vertical="center" wrapText="1"/>
      <protection locked="0"/>
    </xf>
    <xf numFmtId="49" fontId="14" fillId="0" borderId="25" xfId="42" applyNumberFormat="1" applyFont="1" applyBorder="1" applyAlignment="1" applyProtection="1">
      <alignment horizontal="center" vertical="center" wrapText="1"/>
    </xf>
    <xf numFmtId="49" fontId="14" fillId="0" borderId="28" xfId="42" applyNumberFormat="1" applyFont="1" applyBorder="1" applyAlignment="1" applyProtection="1">
      <alignment horizontal="center" vertical="center" wrapText="1"/>
    </xf>
    <xf numFmtId="49" fontId="14" fillId="0" borderId="25" xfId="42" applyFont="1" applyBorder="1" applyAlignment="1" applyProtection="1">
      <alignment horizontal="center" vertical="center" wrapText="1"/>
      <protection locked="0"/>
    </xf>
    <xf numFmtId="49" fontId="14" fillId="0" borderId="28" xfId="42" applyFont="1" applyBorder="1" applyAlignment="1" applyProtection="1">
      <alignment horizontal="center" vertical="center" wrapText="1"/>
      <protection locked="0"/>
    </xf>
    <xf numFmtId="0" fontId="15" fillId="0" borderId="1" xfId="87" applyNumberFormat="1" applyFont="1" applyBorder="1" applyAlignment="1" applyProtection="1">
      <alignment horizontal="left"/>
    </xf>
    <xf numFmtId="0" fontId="15" fillId="0" borderId="1" xfId="87" applyFont="1" applyBorder="1" applyAlignment="1" applyProtection="1">
      <alignment horizontal="left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73"/>
    <cellStyle name="xl101" xfId="77"/>
    <cellStyle name="xl102" xfId="82"/>
    <cellStyle name="xl103" xfId="69"/>
    <cellStyle name="xl104" xfId="83"/>
    <cellStyle name="xl105" xfId="65"/>
    <cellStyle name="xl106" xfId="66"/>
    <cellStyle name="xl107" xfId="74"/>
    <cellStyle name="xl108" xfId="84"/>
    <cellStyle name="xl109" xfId="70"/>
    <cellStyle name="xl110" xfId="67"/>
    <cellStyle name="xl111" xfId="71"/>
    <cellStyle name="xl112" xfId="78"/>
    <cellStyle name="xl113" xfId="85"/>
    <cellStyle name="xl114" xfId="87"/>
    <cellStyle name="xl115" xfId="89"/>
    <cellStyle name="xl116" xfId="91"/>
    <cellStyle name="xl117" xfId="93"/>
    <cellStyle name="xl118" xfId="97"/>
    <cellStyle name="xl119" xfId="100"/>
    <cellStyle name="xl120" xfId="188"/>
    <cellStyle name="xl121" xfId="102"/>
    <cellStyle name="xl122" xfId="86"/>
    <cellStyle name="xl123" xfId="90"/>
    <cellStyle name="xl124" xfId="98"/>
    <cellStyle name="xl125" xfId="103"/>
    <cellStyle name="xl126" xfId="104"/>
    <cellStyle name="xl127" xfId="88"/>
    <cellStyle name="xl128" xfId="92"/>
    <cellStyle name="xl129" xfId="94"/>
    <cellStyle name="xl130" xfId="99"/>
    <cellStyle name="xl131" xfId="101"/>
    <cellStyle name="xl132" xfId="95"/>
    <cellStyle name="xl133" xfId="96"/>
    <cellStyle name="xl134" xfId="105"/>
    <cellStyle name="xl135" xfId="127"/>
    <cellStyle name="xl136" xfId="132"/>
    <cellStyle name="xl137" xfId="136"/>
    <cellStyle name="xl138" xfId="140"/>
    <cellStyle name="xl139" xfId="146"/>
    <cellStyle name="xl140" xfId="147"/>
    <cellStyle name="xl141" xfId="150"/>
    <cellStyle name="xl142" xfId="131"/>
    <cellStyle name="xl143" xfId="170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28"/>
    <cellStyle name="xl155" xfId="133"/>
    <cellStyle name="xl156" xfId="137"/>
    <cellStyle name="xl157" xfId="148"/>
    <cellStyle name="xl158" xfId="152"/>
    <cellStyle name="xl159" xfId="156"/>
    <cellStyle name="xl160" xfId="157"/>
    <cellStyle name="xl161" xfId="159"/>
    <cellStyle name="xl162" xfId="163"/>
    <cellStyle name="xl163" xfId="112"/>
    <cellStyle name="xl164" xfId="115"/>
    <cellStyle name="xl165" xfId="117"/>
    <cellStyle name="xl166" xfId="122"/>
    <cellStyle name="xl167" xfId="124"/>
    <cellStyle name="xl168" xfId="129"/>
    <cellStyle name="xl169" xfId="134"/>
    <cellStyle name="xl170" xfId="138"/>
    <cellStyle name="xl171" xfId="141"/>
    <cellStyle name="xl172" xfId="143"/>
    <cellStyle name="xl173" xfId="149"/>
    <cellStyle name="xl174" xfId="151"/>
    <cellStyle name="xl175" xfId="153"/>
    <cellStyle name="xl176" xfId="154"/>
    <cellStyle name="xl177" xfId="155"/>
    <cellStyle name="xl178" xfId="158"/>
    <cellStyle name="xl179" xfId="160"/>
    <cellStyle name="xl180" xfId="161"/>
    <cellStyle name="xl181" xfId="162"/>
    <cellStyle name="xl182" xfId="164"/>
    <cellStyle name="xl183" xfId="167"/>
    <cellStyle name="xl184" xfId="169"/>
    <cellStyle name="xl185" xfId="107"/>
    <cellStyle name="xl186" xfId="109"/>
    <cellStyle name="xl187" xfId="118"/>
    <cellStyle name="xl188" xfId="130"/>
    <cellStyle name="xl189" xfId="135"/>
    <cellStyle name="xl190" xfId="139"/>
    <cellStyle name="xl191" xfId="144"/>
    <cellStyle name="xl192" xfId="171"/>
    <cellStyle name="xl193" xfId="174"/>
    <cellStyle name="xl194" xfId="110"/>
    <cellStyle name="xl195" xfId="165"/>
    <cellStyle name="xl196" xfId="168"/>
    <cellStyle name="xl197" xfId="166"/>
    <cellStyle name="xl198" xfId="119"/>
    <cellStyle name="xl199" xfId="108"/>
    <cellStyle name="xl200" xfId="120"/>
    <cellStyle name="xl201" xfId="142"/>
    <cellStyle name="xl202" xfId="145"/>
    <cellStyle name="xl203" xfId="113"/>
    <cellStyle name="xl21" xfId="180"/>
    <cellStyle name="xl22" xfId="1"/>
    <cellStyle name="xl23" xfId="6"/>
    <cellStyle name="xl24" xfId="13"/>
    <cellStyle name="xl25" xfId="21"/>
    <cellStyle name="xl26" xfId="37"/>
    <cellStyle name="xl27" xfId="5"/>
    <cellStyle name="xl28" xfId="181"/>
    <cellStyle name="xl29" xfId="41"/>
    <cellStyle name="xl30" xfId="44"/>
    <cellStyle name="xl31" xfId="182"/>
    <cellStyle name="xl32" xfId="46"/>
    <cellStyle name="xl33" xfId="51"/>
    <cellStyle name="xl34" xfId="55"/>
    <cellStyle name="xl35" xfId="183"/>
    <cellStyle name="xl36" xfId="2"/>
    <cellStyle name="xl37" xfId="14"/>
    <cellStyle name="xl38" xfId="28"/>
    <cellStyle name="xl39" xfId="31"/>
    <cellStyle name="xl40" xfId="33"/>
    <cellStyle name="xl41" xfId="184"/>
    <cellStyle name="xl42" xfId="47"/>
    <cellStyle name="xl43" xfId="52"/>
    <cellStyle name="xl44" xfId="56"/>
    <cellStyle name="xl45" xfId="185"/>
    <cellStyle name="xl46" xfId="60"/>
    <cellStyle name="xl47" xfId="10"/>
    <cellStyle name="xl48" xfId="34"/>
    <cellStyle name="xl49" xfId="26"/>
    <cellStyle name="xl50" xfId="48"/>
    <cellStyle name="xl51" xfId="53"/>
    <cellStyle name="xl52" xfId="57"/>
    <cellStyle name="xl53" xfId="42"/>
    <cellStyle name="xl54" xfId="43"/>
    <cellStyle name="xl55" xfId="45"/>
    <cellStyle name="xl56" xfId="186"/>
    <cellStyle name="xl57" xfId="49"/>
    <cellStyle name="xl58" xfId="58"/>
    <cellStyle name="xl59" xfId="61"/>
    <cellStyle name="xl60" xfId="62"/>
    <cellStyle name="xl61" xfId="40"/>
    <cellStyle name="xl62" xfId="15"/>
    <cellStyle name="xl63" xfId="22"/>
    <cellStyle name="xl64" xfId="3"/>
    <cellStyle name="xl65" xfId="7"/>
    <cellStyle name="xl66" xfId="16"/>
    <cellStyle name="xl67" xfId="23"/>
    <cellStyle name="xl68" xfId="38"/>
    <cellStyle name="xl69" xfId="4"/>
    <cellStyle name="xl70" xfId="8"/>
    <cellStyle name="xl71" xfId="17"/>
    <cellStyle name="xl72" xfId="24"/>
    <cellStyle name="xl73" xfId="27"/>
    <cellStyle name="xl74" xfId="29"/>
    <cellStyle name="xl75" xfId="32"/>
    <cellStyle name="xl76" xfId="35"/>
    <cellStyle name="xl77" xfId="36"/>
    <cellStyle name="xl78" xfId="39"/>
    <cellStyle name="xl79" xfId="9"/>
    <cellStyle name="xl80" xfId="18"/>
    <cellStyle name="xl81" xfId="19"/>
    <cellStyle name="xl82" xfId="25"/>
    <cellStyle name="xl83" xfId="30"/>
    <cellStyle name="xl84" xfId="11"/>
    <cellStyle name="xl85" xfId="12"/>
    <cellStyle name="xl86" xfId="20"/>
    <cellStyle name="xl87" xfId="50"/>
    <cellStyle name="xl88" xfId="54"/>
    <cellStyle name="xl89" xfId="59"/>
    <cellStyle name="xl90" xfId="63"/>
    <cellStyle name="xl91" xfId="68"/>
    <cellStyle name="xl92" xfId="72"/>
    <cellStyle name="xl93" xfId="75"/>
    <cellStyle name="xl94" xfId="79"/>
    <cellStyle name="xl95" xfId="80"/>
    <cellStyle name="xl96" xfId="64"/>
    <cellStyle name="xl97" xfId="76"/>
    <cellStyle name="xl98" xfId="81"/>
    <cellStyle name="xl99" xfId="187"/>
    <cellStyle name="Обычный" xfId="0" builtinId="0"/>
    <cellStyle name="Обычный_Лист1_2" xfId="18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8"/>
  <sheetViews>
    <sheetView workbookViewId="0">
      <selection activeCell="A15" sqref="A15"/>
    </sheetView>
  </sheetViews>
  <sheetFormatPr defaultColWidth="9.109375" defaultRowHeight="14.4"/>
  <cols>
    <col min="1" max="1" width="104.109375" style="1" customWidth="1"/>
    <col min="2" max="2" width="8.109375" style="1" customWidth="1"/>
    <col min="3" max="3" width="26.6640625" style="1" customWidth="1"/>
    <col min="4" max="4" width="17" style="1" customWidth="1"/>
    <col min="5" max="5" width="16.88671875" style="1" customWidth="1"/>
    <col min="6" max="6" width="15.44140625" style="115" customWidth="1"/>
    <col min="7" max="7" width="9.6640625" style="1" customWidth="1"/>
    <col min="8" max="16384" width="9.109375" style="1"/>
  </cols>
  <sheetData>
    <row r="1" spans="1:7">
      <c r="A1" s="116" t="s">
        <v>480</v>
      </c>
      <c r="B1" s="116"/>
      <c r="C1" s="116"/>
      <c r="D1" s="116"/>
      <c r="E1" s="116"/>
      <c r="F1" s="116"/>
      <c r="G1" s="116"/>
    </row>
    <row r="2" spans="1:7">
      <c r="A2" s="116"/>
      <c r="B2" s="116"/>
      <c r="C2" s="116"/>
      <c r="D2" s="116"/>
      <c r="E2" s="116"/>
      <c r="F2" s="116"/>
      <c r="G2" s="116"/>
    </row>
    <row r="3" spans="1:7">
      <c r="A3" s="116"/>
      <c r="B3" s="116"/>
      <c r="C3" s="116"/>
      <c r="D3" s="116"/>
      <c r="E3" s="116"/>
      <c r="F3" s="116"/>
      <c r="G3" s="116"/>
    </row>
    <row r="4" spans="1:7">
      <c r="A4" s="3"/>
      <c r="B4" s="3"/>
      <c r="C4" s="3" t="s">
        <v>291</v>
      </c>
      <c r="D4" s="3"/>
      <c r="E4" s="3"/>
      <c r="F4" s="106"/>
      <c r="G4" s="3"/>
    </row>
    <row r="5" spans="1:7">
      <c r="A5" s="2"/>
      <c r="B5" s="2"/>
      <c r="C5" s="5"/>
      <c r="D5" s="8"/>
      <c r="E5" s="3"/>
      <c r="F5" s="107" t="s">
        <v>481</v>
      </c>
      <c r="G5" s="3"/>
    </row>
    <row r="6" spans="1:7">
      <c r="A6" s="117" t="s">
        <v>0</v>
      </c>
      <c r="B6" s="117" t="s">
        <v>1</v>
      </c>
      <c r="C6" s="117" t="s">
        <v>2</v>
      </c>
      <c r="D6" s="121" t="s">
        <v>3</v>
      </c>
      <c r="E6" s="123" t="s">
        <v>482</v>
      </c>
      <c r="F6" s="119" t="s">
        <v>483</v>
      </c>
      <c r="G6" s="4"/>
    </row>
    <row r="7" spans="1:7">
      <c r="A7" s="118"/>
      <c r="B7" s="118"/>
      <c r="C7" s="118"/>
      <c r="D7" s="122"/>
      <c r="E7" s="124"/>
      <c r="F7" s="120"/>
      <c r="G7" s="4"/>
    </row>
    <row r="8" spans="1:7" ht="16.2" thickBot="1">
      <c r="A8" s="16" t="s">
        <v>4</v>
      </c>
      <c r="B8" s="16" t="s">
        <v>5</v>
      </c>
      <c r="C8" s="16" t="s">
        <v>6</v>
      </c>
      <c r="D8" s="17" t="s">
        <v>7</v>
      </c>
      <c r="E8" s="17" t="s">
        <v>8</v>
      </c>
      <c r="F8" s="108" t="s">
        <v>9</v>
      </c>
      <c r="G8" s="4"/>
    </row>
    <row r="9" spans="1:7" ht="15.6">
      <c r="A9" s="45" t="s">
        <v>10</v>
      </c>
      <c r="B9" s="46" t="s">
        <v>11</v>
      </c>
      <c r="C9" s="47" t="s">
        <v>12</v>
      </c>
      <c r="D9" s="48">
        <f t="shared" ref="D9:E9" si="0">D11+D119</f>
        <v>718699658.24000001</v>
      </c>
      <c r="E9" s="48">
        <f t="shared" si="0"/>
        <v>585646724.90999997</v>
      </c>
      <c r="F9" s="109">
        <f t="shared" ref="F9" si="1">F11+F119</f>
        <v>718699658.24000001</v>
      </c>
      <c r="G9" s="6"/>
    </row>
    <row r="10" spans="1:7" ht="15.6">
      <c r="A10" s="18" t="s">
        <v>14</v>
      </c>
      <c r="B10" s="19"/>
      <c r="C10" s="20"/>
      <c r="D10" s="20"/>
      <c r="E10" s="20"/>
      <c r="F10" s="110"/>
      <c r="G10" s="6"/>
    </row>
    <row r="11" spans="1:7" ht="15.6">
      <c r="A11" s="94" t="s">
        <v>15</v>
      </c>
      <c r="B11" s="42" t="s">
        <v>11</v>
      </c>
      <c r="C11" s="43" t="s">
        <v>16</v>
      </c>
      <c r="D11" s="48">
        <f>D12+D21+D27+D39+D47+D53+D63+D69+D76+D81+D112</f>
        <v>71559600</v>
      </c>
      <c r="E11" s="48">
        <f>E12+E21+E27+E39+E47+E53+E63+E69+E76+E81+E112</f>
        <v>56662020.720000014</v>
      </c>
      <c r="F11" s="109">
        <f>F12+F21+F27+F39+F47+F53+F63+F69+F76+F81+F112</f>
        <v>71559600</v>
      </c>
      <c r="G11" s="6"/>
    </row>
    <row r="12" spans="1:7" ht="15.6">
      <c r="A12" s="94" t="s">
        <v>17</v>
      </c>
      <c r="B12" s="42" t="s">
        <v>11</v>
      </c>
      <c r="C12" s="43" t="s">
        <v>18</v>
      </c>
      <c r="D12" s="44">
        <f>D13</f>
        <v>56980000</v>
      </c>
      <c r="E12" s="44">
        <f>E13</f>
        <v>43045604.960000008</v>
      </c>
      <c r="F12" s="111">
        <f>F13</f>
        <v>56980000</v>
      </c>
      <c r="G12" s="6"/>
    </row>
    <row r="13" spans="1:7" ht="15.6">
      <c r="A13" s="90" t="s">
        <v>19</v>
      </c>
      <c r="B13" s="21" t="s">
        <v>11</v>
      </c>
      <c r="C13" s="22" t="s">
        <v>20</v>
      </c>
      <c r="D13" s="23">
        <f>D14+D15+D16+D17+D20+D18</f>
        <v>56980000</v>
      </c>
      <c r="E13" s="23">
        <f>E14+E15+E16+E17+E20+E19+E18</f>
        <v>43045604.960000008</v>
      </c>
      <c r="F13" s="112">
        <f>F14+F15+F16+F17+F20+F18</f>
        <v>56980000</v>
      </c>
      <c r="G13" s="6"/>
    </row>
    <row r="14" spans="1:7" ht="46.8">
      <c r="A14" s="90" t="s">
        <v>21</v>
      </c>
      <c r="B14" s="21" t="s">
        <v>11</v>
      </c>
      <c r="C14" s="22" t="s">
        <v>22</v>
      </c>
      <c r="D14" s="23">
        <v>55826000</v>
      </c>
      <c r="E14" s="23">
        <v>42505672.770000003</v>
      </c>
      <c r="F14" s="112">
        <v>55826000</v>
      </c>
      <c r="G14" s="6"/>
    </row>
    <row r="15" spans="1:7" ht="78">
      <c r="A15" s="90" t="s">
        <v>23</v>
      </c>
      <c r="B15" s="21" t="s">
        <v>11</v>
      </c>
      <c r="C15" s="22" t="s">
        <v>24</v>
      </c>
      <c r="D15" s="23">
        <v>150000</v>
      </c>
      <c r="E15" s="23">
        <v>189887.61</v>
      </c>
      <c r="F15" s="112">
        <v>150000</v>
      </c>
      <c r="G15" s="6"/>
    </row>
    <row r="16" spans="1:7" ht="31.2">
      <c r="A16" s="90" t="s">
        <v>25</v>
      </c>
      <c r="B16" s="21" t="s">
        <v>11</v>
      </c>
      <c r="C16" s="22" t="s">
        <v>26</v>
      </c>
      <c r="D16" s="23">
        <v>187000</v>
      </c>
      <c r="E16" s="23">
        <v>194918.52</v>
      </c>
      <c r="F16" s="112">
        <v>187000</v>
      </c>
      <c r="G16" s="6"/>
    </row>
    <row r="17" spans="1:7" ht="62.4">
      <c r="A17" s="90" t="s">
        <v>27</v>
      </c>
      <c r="B17" s="21" t="s">
        <v>11</v>
      </c>
      <c r="C17" s="22" t="s">
        <v>28</v>
      </c>
      <c r="D17" s="23">
        <v>20000</v>
      </c>
      <c r="E17" s="23"/>
      <c r="F17" s="112">
        <v>20000</v>
      </c>
      <c r="G17" s="6"/>
    </row>
    <row r="18" spans="1:7" ht="31.2">
      <c r="A18" s="90" t="s">
        <v>466</v>
      </c>
      <c r="B18" s="21" t="s">
        <v>11</v>
      </c>
      <c r="C18" s="22" t="s">
        <v>465</v>
      </c>
      <c r="D18" s="23">
        <v>497000</v>
      </c>
      <c r="E18" s="23">
        <v>8125</v>
      </c>
      <c r="F18" s="112">
        <v>497000</v>
      </c>
      <c r="G18" s="6"/>
    </row>
    <row r="19" spans="1:7" ht="31.2">
      <c r="A19" s="90" t="s">
        <v>463</v>
      </c>
      <c r="B19" s="21" t="s">
        <v>11</v>
      </c>
      <c r="C19" s="22" t="s">
        <v>464</v>
      </c>
      <c r="D19" s="23"/>
      <c r="E19" s="23">
        <v>22614.35</v>
      </c>
      <c r="F19" s="112"/>
      <c r="G19" s="6"/>
    </row>
    <row r="20" spans="1:7" ht="93.6">
      <c r="A20" s="99" t="s">
        <v>443</v>
      </c>
      <c r="B20" s="21" t="s">
        <v>11</v>
      </c>
      <c r="C20" s="22" t="s">
        <v>436</v>
      </c>
      <c r="D20" s="23">
        <v>300000</v>
      </c>
      <c r="E20" s="23">
        <v>124386.71</v>
      </c>
      <c r="F20" s="112">
        <v>300000</v>
      </c>
      <c r="G20" s="6"/>
    </row>
    <row r="21" spans="1:7" ht="31.2">
      <c r="A21" s="92" t="s">
        <v>29</v>
      </c>
      <c r="B21" s="42" t="s">
        <v>11</v>
      </c>
      <c r="C21" s="43" t="s">
        <v>30</v>
      </c>
      <c r="D21" s="44">
        <f>D22</f>
        <v>0</v>
      </c>
      <c r="E21" s="44">
        <f>E22</f>
        <v>0</v>
      </c>
      <c r="F21" s="111">
        <f>F22</f>
        <v>0</v>
      </c>
      <c r="G21" s="6"/>
    </row>
    <row r="22" spans="1:7" ht="15.6">
      <c r="A22" s="90" t="s">
        <v>31</v>
      </c>
      <c r="B22" s="21" t="s">
        <v>11</v>
      </c>
      <c r="C22" s="22" t="s">
        <v>32</v>
      </c>
      <c r="D22" s="23">
        <f>SUM(D23:D26)</f>
        <v>0</v>
      </c>
      <c r="E22" s="23">
        <f>SUM(E23:E26)</f>
        <v>0</v>
      </c>
      <c r="F22" s="112">
        <f>SUM(F23:F26)</f>
        <v>0</v>
      </c>
      <c r="G22" s="6"/>
    </row>
    <row r="23" spans="1:7" ht="46.8">
      <c r="A23" s="90" t="s">
        <v>33</v>
      </c>
      <c r="B23" s="21" t="s">
        <v>11</v>
      </c>
      <c r="C23" s="22" t="s">
        <v>34</v>
      </c>
      <c r="D23" s="23"/>
      <c r="E23" s="23"/>
      <c r="F23" s="112"/>
      <c r="G23" s="6"/>
    </row>
    <row r="24" spans="1:7" ht="62.4">
      <c r="A24" s="90" t="s">
        <v>35</v>
      </c>
      <c r="B24" s="21" t="s">
        <v>11</v>
      </c>
      <c r="C24" s="22" t="s">
        <v>36</v>
      </c>
      <c r="D24" s="23"/>
      <c r="E24" s="23"/>
      <c r="F24" s="112"/>
      <c r="G24" s="6"/>
    </row>
    <row r="25" spans="1:7" ht="46.8">
      <c r="A25" s="90" t="s">
        <v>37</v>
      </c>
      <c r="B25" s="21" t="s">
        <v>11</v>
      </c>
      <c r="C25" s="22" t="s">
        <v>38</v>
      </c>
      <c r="D25" s="23"/>
      <c r="E25" s="23"/>
      <c r="F25" s="112"/>
      <c r="G25" s="6"/>
    </row>
    <row r="26" spans="1:7" ht="46.8">
      <c r="A26" s="90" t="s">
        <v>39</v>
      </c>
      <c r="B26" s="21" t="s">
        <v>11</v>
      </c>
      <c r="C26" s="22" t="s">
        <v>40</v>
      </c>
      <c r="D26" s="23"/>
      <c r="E26" s="23">
        <v>0</v>
      </c>
      <c r="F26" s="112"/>
      <c r="G26" s="6"/>
    </row>
    <row r="27" spans="1:7" ht="15.6">
      <c r="A27" s="92" t="s">
        <v>41</v>
      </c>
      <c r="B27" s="42" t="s">
        <v>11</v>
      </c>
      <c r="C27" s="43" t="s">
        <v>42</v>
      </c>
      <c r="D27" s="44">
        <f>D28+D34+D37</f>
        <v>5599000</v>
      </c>
      <c r="E27" s="44">
        <f>E28+E34+E37</f>
        <v>6082003.6700000009</v>
      </c>
      <c r="F27" s="111">
        <f>F28+F34+F37</f>
        <v>5599000</v>
      </c>
      <c r="G27" s="6"/>
    </row>
    <row r="28" spans="1:7" ht="15.6">
      <c r="A28" s="90" t="s">
        <v>298</v>
      </c>
      <c r="B28" s="21" t="s">
        <v>11</v>
      </c>
      <c r="C28" s="22" t="s">
        <v>299</v>
      </c>
      <c r="D28" s="23">
        <f>SUM(D29:D33)</f>
        <v>4000000</v>
      </c>
      <c r="E28" s="23">
        <f>SUM(E29:E33)</f>
        <v>4694649.07</v>
      </c>
      <c r="F28" s="112">
        <f>SUM(F29:F33)</f>
        <v>4000000</v>
      </c>
      <c r="G28" s="6"/>
    </row>
    <row r="29" spans="1:7" ht="15.6">
      <c r="A29" s="90" t="s">
        <v>293</v>
      </c>
      <c r="B29" s="21" t="s">
        <v>11</v>
      </c>
      <c r="C29" s="22" t="s">
        <v>294</v>
      </c>
      <c r="D29" s="23">
        <v>2300000</v>
      </c>
      <c r="E29" s="23">
        <v>2652704.2400000002</v>
      </c>
      <c r="F29" s="112">
        <v>2300000</v>
      </c>
      <c r="G29" s="6"/>
    </row>
    <row r="30" spans="1:7" ht="31.2">
      <c r="A30" s="90" t="s">
        <v>321</v>
      </c>
      <c r="B30" s="21" t="s">
        <v>11</v>
      </c>
      <c r="C30" s="22" t="s">
        <v>322</v>
      </c>
      <c r="D30" s="23"/>
      <c r="E30" s="23"/>
      <c r="F30" s="112"/>
      <c r="G30" s="6"/>
    </row>
    <row r="31" spans="1:7" ht="31.2">
      <c r="A31" s="90" t="s">
        <v>295</v>
      </c>
      <c r="B31" s="21" t="s">
        <v>11</v>
      </c>
      <c r="C31" s="22" t="s">
        <v>323</v>
      </c>
      <c r="D31" s="23">
        <v>1700000</v>
      </c>
      <c r="E31" s="23">
        <v>2041944.83</v>
      </c>
      <c r="F31" s="112">
        <v>1700000</v>
      </c>
      <c r="G31" s="6"/>
    </row>
    <row r="32" spans="1:7" ht="31.2">
      <c r="A32" s="90" t="s">
        <v>315</v>
      </c>
      <c r="B32" s="21" t="s">
        <v>11</v>
      </c>
      <c r="C32" s="22" t="s">
        <v>316</v>
      </c>
      <c r="D32" s="23">
        <v>0</v>
      </c>
      <c r="E32" s="23">
        <v>0</v>
      </c>
      <c r="F32" s="112">
        <v>0</v>
      </c>
      <c r="G32" s="6"/>
    </row>
    <row r="33" spans="1:7" ht="15.6">
      <c r="A33" s="90" t="s">
        <v>296</v>
      </c>
      <c r="B33" s="21" t="s">
        <v>11</v>
      </c>
      <c r="C33" s="22" t="s">
        <v>297</v>
      </c>
      <c r="D33" s="23"/>
      <c r="E33" s="23"/>
      <c r="F33" s="112"/>
      <c r="G33" s="6"/>
    </row>
    <row r="34" spans="1:7" ht="15.6">
      <c r="A34" s="90" t="s">
        <v>43</v>
      </c>
      <c r="B34" s="21" t="s">
        <v>11</v>
      </c>
      <c r="C34" s="22" t="s">
        <v>44</v>
      </c>
      <c r="D34" s="23">
        <f>D35+D36</f>
        <v>29000</v>
      </c>
      <c r="E34" s="23">
        <f>E35+E36</f>
        <v>57892.4</v>
      </c>
      <c r="F34" s="112">
        <f>F35+F36</f>
        <v>29000</v>
      </c>
      <c r="G34" s="6"/>
    </row>
    <row r="35" spans="1:7" ht="15.6">
      <c r="A35" s="90" t="s">
        <v>43</v>
      </c>
      <c r="B35" s="21" t="s">
        <v>11</v>
      </c>
      <c r="C35" s="22" t="s">
        <v>45</v>
      </c>
      <c r="D35" s="23">
        <v>29000</v>
      </c>
      <c r="E35" s="23">
        <v>57892.4</v>
      </c>
      <c r="F35" s="112">
        <v>29000</v>
      </c>
      <c r="G35" s="6"/>
    </row>
    <row r="36" spans="1:7" ht="15.6">
      <c r="A36" s="100" t="s">
        <v>445</v>
      </c>
      <c r="B36" s="21" t="s">
        <v>11</v>
      </c>
      <c r="C36" s="22" t="s">
        <v>444</v>
      </c>
      <c r="D36" s="23"/>
      <c r="E36" s="23"/>
      <c r="F36" s="112"/>
      <c r="G36" s="6"/>
    </row>
    <row r="37" spans="1:7" ht="15.6">
      <c r="A37" s="90" t="s">
        <v>454</v>
      </c>
      <c r="B37" s="21" t="s">
        <v>11</v>
      </c>
      <c r="C37" s="22" t="s">
        <v>328</v>
      </c>
      <c r="D37" s="23">
        <f>D38</f>
        <v>1570000</v>
      </c>
      <c r="E37" s="23">
        <f>E38</f>
        <v>1329462.2</v>
      </c>
      <c r="F37" s="112">
        <f>F38</f>
        <v>1570000</v>
      </c>
      <c r="G37" s="6"/>
    </row>
    <row r="38" spans="1:7" ht="31.2">
      <c r="A38" s="90" t="s">
        <v>455</v>
      </c>
      <c r="B38" s="21" t="s">
        <v>11</v>
      </c>
      <c r="C38" s="22" t="s">
        <v>327</v>
      </c>
      <c r="D38" s="23">
        <v>1570000</v>
      </c>
      <c r="E38" s="23">
        <v>1329462.2</v>
      </c>
      <c r="F38" s="112">
        <v>1570000</v>
      </c>
      <c r="G38" s="6"/>
    </row>
    <row r="39" spans="1:7" ht="15.6">
      <c r="A39" s="91" t="s">
        <v>46</v>
      </c>
      <c r="B39" s="42" t="s">
        <v>11</v>
      </c>
      <c r="C39" s="43" t="s">
        <v>47</v>
      </c>
      <c r="D39" s="44">
        <f>D40+D43</f>
        <v>0</v>
      </c>
      <c r="E39" s="44">
        <f>E40+E43</f>
        <v>527</v>
      </c>
      <c r="F39" s="111">
        <f>F40+F43</f>
        <v>0</v>
      </c>
      <c r="G39" s="6"/>
    </row>
    <row r="40" spans="1:7" ht="15.6">
      <c r="A40" s="93" t="s">
        <v>48</v>
      </c>
      <c r="B40" s="21" t="s">
        <v>11</v>
      </c>
      <c r="C40" s="22" t="s">
        <v>49</v>
      </c>
      <c r="D40" s="23">
        <f>D42+D41</f>
        <v>0</v>
      </c>
      <c r="E40" s="23">
        <f>E42+E41</f>
        <v>0</v>
      </c>
      <c r="F40" s="112">
        <f>F42+F41</f>
        <v>0</v>
      </c>
      <c r="G40" s="6"/>
    </row>
    <row r="41" spans="1:7" ht="31.2">
      <c r="A41" s="93" t="s">
        <v>422</v>
      </c>
      <c r="B41" s="21"/>
      <c r="C41" s="22" t="s">
        <v>420</v>
      </c>
      <c r="D41" s="23"/>
      <c r="E41" s="23"/>
      <c r="F41" s="112"/>
      <c r="G41" s="6"/>
    </row>
    <row r="42" spans="1:7" ht="31.2">
      <c r="A42" s="93" t="s">
        <v>50</v>
      </c>
      <c r="B42" s="21" t="s">
        <v>11</v>
      </c>
      <c r="C42" s="22" t="s">
        <v>421</v>
      </c>
      <c r="D42" s="23"/>
      <c r="E42" s="23"/>
      <c r="F42" s="112"/>
      <c r="G42" s="6"/>
    </row>
    <row r="43" spans="1:7" ht="15.6">
      <c r="A43" s="93" t="s">
        <v>51</v>
      </c>
      <c r="B43" s="21" t="s">
        <v>11</v>
      </c>
      <c r="C43" s="22" t="s">
        <v>52</v>
      </c>
      <c r="D43" s="23">
        <f>D44+D45+D46</f>
        <v>0</v>
      </c>
      <c r="E43" s="23">
        <f>E44+E45+E46</f>
        <v>527</v>
      </c>
      <c r="F43" s="112">
        <f>F44+F45+F46</f>
        <v>0</v>
      </c>
      <c r="G43" s="6"/>
    </row>
    <row r="44" spans="1:7" ht="31.2">
      <c r="A44" s="93" t="s">
        <v>53</v>
      </c>
      <c r="B44" s="21" t="s">
        <v>11</v>
      </c>
      <c r="C44" s="22" t="s">
        <v>446</v>
      </c>
      <c r="D44" s="23"/>
      <c r="E44" s="23"/>
      <c r="F44" s="112"/>
      <c r="G44" s="6"/>
    </row>
    <row r="45" spans="1:7" ht="31.2">
      <c r="A45" s="93" t="s">
        <v>434</v>
      </c>
      <c r="B45" s="21" t="s">
        <v>11</v>
      </c>
      <c r="C45" s="22" t="s">
        <v>431</v>
      </c>
      <c r="D45" s="23"/>
      <c r="E45" s="23">
        <v>527</v>
      </c>
      <c r="F45" s="112"/>
      <c r="G45" s="6"/>
    </row>
    <row r="46" spans="1:7" ht="31.2">
      <c r="A46" s="93" t="s">
        <v>54</v>
      </c>
      <c r="B46" s="21" t="s">
        <v>11</v>
      </c>
      <c r="C46" s="22" t="s">
        <v>318</v>
      </c>
      <c r="D46" s="23"/>
      <c r="E46" s="23"/>
      <c r="F46" s="112"/>
      <c r="G46" s="6"/>
    </row>
    <row r="47" spans="1:7" ht="15.6">
      <c r="A47" s="94" t="s">
        <v>55</v>
      </c>
      <c r="B47" s="42" t="s">
        <v>11</v>
      </c>
      <c r="C47" s="43" t="s">
        <v>56</v>
      </c>
      <c r="D47" s="44">
        <f>D48+D50</f>
        <v>630000</v>
      </c>
      <c r="E47" s="44">
        <f>E48+E50</f>
        <v>855037.17</v>
      </c>
      <c r="F47" s="111">
        <f>F48+F50</f>
        <v>630000</v>
      </c>
      <c r="G47" s="6"/>
    </row>
    <row r="48" spans="1:7" ht="15.6">
      <c r="A48" s="93" t="s">
        <v>57</v>
      </c>
      <c r="B48" s="21" t="s">
        <v>11</v>
      </c>
      <c r="C48" s="22" t="s">
        <v>58</v>
      </c>
      <c r="D48" s="23">
        <f>D49</f>
        <v>630000</v>
      </c>
      <c r="E48" s="23">
        <f>E49</f>
        <v>855037.17</v>
      </c>
      <c r="F48" s="112">
        <f>F49</f>
        <v>630000</v>
      </c>
      <c r="G48" s="6"/>
    </row>
    <row r="49" spans="1:7" ht="31.2">
      <c r="A49" s="93" t="s">
        <v>59</v>
      </c>
      <c r="B49" s="21" t="s">
        <v>11</v>
      </c>
      <c r="C49" s="22" t="s">
        <v>60</v>
      </c>
      <c r="D49" s="23">
        <v>630000</v>
      </c>
      <c r="E49" s="23">
        <v>855037.17</v>
      </c>
      <c r="F49" s="112">
        <v>630000</v>
      </c>
      <c r="G49" s="6"/>
    </row>
    <row r="50" spans="1:7" ht="31.2">
      <c r="A50" s="93" t="s">
        <v>61</v>
      </c>
      <c r="B50" s="21" t="s">
        <v>11</v>
      </c>
      <c r="C50" s="22" t="s">
        <v>62</v>
      </c>
      <c r="D50" s="23">
        <f t="shared" ref="D50:F51" si="2">D51</f>
        <v>0</v>
      </c>
      <c r="E50" s="23">
        <f t="shared" si="2"/>
        <v>0</v>
      </c>
      <c r="F50" s="112">
        <f t="shared" si="2"/>
        <v>0</v>
      </c>
      <c r="G50" s="6"/>
    </row>
    <row r="51" spans="1:7" ht="31.2">
      <c r="A51" s="93" t="s">
        <v>63</v>
      </c>
      <c r="B51" s="21" t="s">
        <v>11</v>
      </c>
      <c r="C51" s="22" t="s">
        <v>64</v>
      </c>
      <c r="D51" s="23">
        <f t="shared" si="2"/>
        <v>0</v>
      </c>
      <c r="E51" s="23">
        <f t="shared" si="2"/>
        <v>0</v>
      </c>
      <c r="F51" s="112">
        <f t="shared" si="2"/>
        <v>0</v>
      </c>
      <c r="G51" s="6"/>
    </row>
    <row r="52" spans="1:7" ht="46.8">
      <c r="A52" s="93" t="s">
        <v>65</v>
      </c>
      <c r="B52" s="21" t="s">
        <v>11</v>
      </c>
      <c r="C52" s="22" t="s">
        <v>66</v>
      </c>
      <c r="D52" s="23"/>
      <c r="E52" s="23"/>
      <c r="F52" s="112"/>
      <c r="G52" s="6"/>
    </row>
    <row r="53" spans="1:7" ht="31.2">
      <c r="A53" s="94" t="s">
        <v>67</v>
      </c>
      <c r="B53" s="42" t="s">
        <v>11</v>
      </c>
      <c r="C53" s="43" t="s">
        <v>68</v>
      </c>
      <c r="D53" s="44">
        <f t="shared" ref="D53:F53" si="3">D54</f>
        <v>2277000</v>
      </c>
      <c r="E53" s="44">
        <f t="shared" si="3"/>
        <v>1723376.28</v>
      </c>
      <c r="F53" s="111">
        <f t="shared" si="3"/>
        <v>2277000</v>
      </c>
      <c r="G53" s="6"/>
    </row>
    <row r="54" spans="1:7" ht="62.4">
      <c r="A54" s="93" t="s">
        <v>69</v>
      </c>
      <c r="B54" s="21" t="s">
        <v>11</v>
      </c>
      <c r="C54" s="22" t="s">
        <v>70</v>
      </c>
      <c r="D54" s="23">
        <f>D55+D59</f>
        <v>2277000</v>
      </c>
      <c r="E54" s="23">
        <f>E55+E59+E62</f>
        <v>1723376.28</v>
      </c>
      <c r="F54" s="112">
        <f>F55+F59</f>
        <v>2277000</v>
      </c>
      <c r="G54" s="6"/>
    </row>
    <row r="55" spans="1:7" ht="46.8">
      <c r="A55" s="93" t="s">
        <v>71</v>
      </c>
      <c r="B55" s="21" t="s">
        <v>11</v>
      </c>
      <c r="C55" s="22" t="s">
        <v>72</v>
      </c>
      <c r="D55" s="23">
        <f t="shared" ref="D55" si="4">SUM(D56:D57)</f>
        <v>975900</v>
      </c>
      <c r="E55" s="23">
        <f>SUM(E56:E57)</f>
        <v>597644.65999999992</v>
      </c>
      <c r="F55" s="112">
        <f t="shared" ref="F55" si="5">SUM(F56:F57)</f>
        <v>975900</v>
      </c>
      <c r="G55" s="6"/>
    </row>
    <row r="56" spans="1:7" ht="62.4">
      <c r="A56" s="93" t="s">
        <v>73</v>
      </c>
      <c r="B56" s="21" t="s">
        <v>11</v>
      </c>
      <c r="C56" s="22" t="s">
        <v>74</v>
      </c>
      <c r="D56" s="23">
        <v>617400</v>
      </c>
      <c r="E56" s="23">
        <v>463076.91</v>
      </c>
      <c r="F56" s="112">
        <v>617400</v>
      </c>
      <c r="G56" s="6"/>
    </row>
    <row r="57" spans="1:7" ht="46.8">
      <c r="A57" s="93" t="s">
        <v>75</v>
      </c>
      <c r="B57" s="21" t="s">
        <v>11</v>
      </c>
      <c r="C57" s="22" t="s">
        <v>76</v>
      </c>
      <c r="D57" s="23">
        <v>358500</v>
      </c>
      <c r="E57" s="23">
        <v>134567.75</v>
      </c>
      <c r="F57" s="112">
        <v>358500</v>
      </c>
      <c r="G57" s="6"/>
    </row>
    <row r="58" spans="1:7" ht="46.8">
      <c r="A58" s="95" t="s">
        <v>457</v>
      </c>
      <c r="B58" s="21" t="s">
        <v>11</v>
      </c>
      <c r="C58" s="22" t="s">
        <v>426</v>
      </c>
      <c r="D58" s="23"/>
      <c r="E58" s="23"/>
      <c r="F58" s="112"/>
      <c r="G58" s="6"/>
    </row>
    <row r="59" spans="1:7" ht="46.8">
      <c r="A59" s="93" t="s">
        <v>77</v>
      </c>
      <c r="B59" s="21" t="s">
        <v>11</v>
      </c>
      <c r="C59" s="22" t="s">
        <v>78</v>
      </c>
      <c r="D59" s="23">
        <f>D60+D61</f>
        <v>1301100</v>
      </c>
      <c r="E59" s="23">
        <f t="shared" ref="E59" si="6">SUM(E60:E61)</f>
        <v>1125731.6200000001</v>
      </c>
      <c r="F59" s="112">
        <f>F60+F61</f>
        <v>1301100</v>
      </c>
      <c r="G59" s="6"/>
    </row>
    <row r="60" spans="1:7" ht="46.8">
      <c r="A60" s="93" t="s">
        <v>79</v>
      </c>
      <c r="B60" s="21" t="s">
        <v>11</v>
      </c>
      <c r="C60" s="22" t="s">
        <v>80</v>
      </c>
      <c r="D60" s="23">
        <v>1301100</v>
      </c>
      <c r="E60" s="23">
        <v>1125731.6200000001</v>
      </c>
      <c r="F60" s="112">
        <v>1301100</v>
      </c>
      <c r="G60" s="6"/>
    </row>
    <row r="61" spans="1:7" ht="46.8">
      <c r="A61" s="93" t="s">
        <v>81</v>
      </c>
      <c r="B61" s="21" t="s">
        <v>11</v>
      </c>
      <c r="C61" s="22" t="s">
        <v>410</v>
      </c>
      <c r="D61" s="23"/>
      <c r="E61" s="23"/>
      <c r="F61" s="112"/>
      <c r="G61" s="6"/>
    </row>
    <row r="62" spans="1:7" ht="124.8">
      <c r="A62" s="93" t="s">
        <v>417</v>
      </c>
      <c r="B62" s="21" t="s">
        <v>11</v>
      </c>
      <c r="C62" s="22" t="s">
        <v>462</v>
      </c>
      <c r="D62" s="23"/>
      <c r="E62" s="23"/>
      <c r="F62" s="112"/>
      <c r="G62" s="6"/>
    </row>
    <row r="63" spans="1:7" ht="15.6">
      <c r="A63" s="94" t="s">
        <v>82</v>
      </c>
      <c r="B63" s="42" t="s">
        <v>11</v>
      </c>
      <c r="C63" s="43" t="s">
        <v>83</v>
      </c>
      <c r="D63" s="44">
        <f>D64</f>
        <v>250000</v>
      </c>
      <c r="E63" s="44">
        <f>E64</f>
        <v>157177.01</v>
      </c>
      <c r="F63" s="111">
        <f>F64</f>
        <v>250000</v>
      </c>
      <c r="G63" s="6"/>
    </row>
    <row r="64" spans="1:7" ht="15.6">
      <c r="A64" s="93" t="s">
        <v>84</v>
      </c>
      <c r="B64" s="21" t="s">
        <v>11</v>
      </c>
      <c r="C64" s="22" t="s">
        <v>85</v>
      </c>
      <c r="D64" s="23">
        <f>SUM(D65:D68)</f>
        <v>250000</v>
      </c>
      <c r="E64" s="23">
        <f>SUM(E65:E68)</f>
        <v>157177.01</v>
      </c>
      <c r="F64" s="112">
        <f>SUM(F65:F68)</f>
        <v>250000</v>
      </c>
      <c r="G64" s="6"/>
    </row>
    <row r="65" spans="1:7" ht="15.6">
      <c r="A65" s="93" t="s">
        <v>86</v>
      </c>
      <c r="B65" s="21" t="s">
        <v>11</v>
      </c>
      <c r="C65" s="22" t="s">
        <v>87</v>
      </c>
      <c r="D65" s="23">
        <v>125000</v>
      </c>
      <c r="E65" s="23">
        <v>105203.93</v>
      </c>
      <c r="F65" s="112">
        <v>125000</v>
      </c>
      <c r="G65" s="6"/>
    </row>
    <row r="66" spans="1:7" ht="15.6">
      <c r="A66" s="93" t="s">
        <v>88</v>
      </c>
      <c r="B66" s="21" t="s">
        <v>11</v>
      </c>
      <c r="C66" s="22" t="s">
        <v>423</v>
      </c>
      <c r="D66" s="23">
        <v>1000</v>
      </c>
      <c r="E66" s="23">
        <v>104.63</v>
      </c>
      <c r="F66" s="112">
        <v>1000</v>
      </c>
      <c r="G66" s="6"/>
    </row>
    <row r="67" spans="1:7" ht="15.6">
      <c r="A67" s="93" t="s">
        <v>89</v>
      </c>
      <c r="B67" s="21" t="s">
        <v>11</v>
      </c>
      <c r="C67" s="22" t="s">
        <v>90</v>
      </c>
      <c r="D67" s="23">
        <v>4000</v>
      </c>
      <c r="E67" s="23">
        <v>2007.47</v>
      </c>
      <c r="F67" s="112">
        <v>4000</v>
      </c>
      <c r="G67" s="6"/>
    </row>
    <row r="68" spans="1:7" ht="15.6">
      <c r="A68" s="93" t="s">
        <v>91</v>
      </c>
      <c r="B68" s="21" t="s">
        <v>11</v>
      </c>
      <c r="C68" s="22" t="s">
        <v>427</v>
      </c>
      <c r="D68" s="23">
        <v>120000</v>
      </c>
      <c r="E68" s="23">
        <v>49860.98</v>
      </c>
      <c r="F68" s="112">
        <v>120000</v>
      </c>
      <c r="G68" s="6"/>
    </row>
    <row r="69" spans="1:7" ht="31.2">
      <c r="A69" s="94" t="s">
        <v>92</v>
      </c>
      <c r="B69" s="42" t="s">
        <v>11</v>
      </c>
      <c r="C69" s="43" t="s">
        <v>93</v>
      </c>
      <c r="D69" s="44">
        <f>D70+D74+D73</f>
        <v>5490100</v>
      </c>
      <c r="E69" s="44">
        <f>E70+E74+E73</f>
        <v>4574423.2700000005</v>
      </c>
      <c r="F69" s="111">
        <f>F70+F74+F73</f>
        <v>5490100</v>
      </c>
      <c r="G69" s="6"/>
    </row>
    <row r="70" spans="1:7" ht="15.6">
      <c r="A70" s="93" t="s">
        <v>94</v>
      </c>
      <c r="B70" s="21" t="s">
        <v>11</v>
      </c>
      <c r="C70" s="22" t="s">
        <v>95</v>
      </c>
      <c r="D70" s="23">
        <f t="shared" ref="D70:F71" si="7">D71</f>
        <v>5401600</v>
      </c>
      <c r="E70" s="23">
        <f t="shared" si="7"/>
        <v>4460170.46</v>
      </c>
      <c r="F70" s="112">
        <f t="shared" si="7"/>
        <v>5401600</v>
      </c>
      <c r="G70" s="6"/>
    </row>
    <row r="71" spans="1:7" ht="15.6">
      <c r="A71" s="93" t="s">
        <v>96</v>
      </c>
      <c r="B71" s="21" t="s">
        <v>11</v>
      </c>
      <c r="C71" s="22" t="s">
        <v>97</v>
      </c>
      <c r="D71" s="23">
        <f t="shared" si="7"/>
        <v>5401600</v>
      </c>
      <c r="E71" s="23">
        <f t="shared" si="7"/>
        <v>4460170.46</v>
      </c>
      <c r="F71" s="112">
        <f t="shared" si="7"/>
        <v>5401600</v>
      </c>
      <c r="G71" s="6"/>
    </row>
    <row r="72" spans="1:7" ht="31.2">
      <c r="A72" s="93" t="s">
        <v>98</v>
      </c>
      <c r="B72" s="21" t="s">
        <v>11</v>
      </c>
      <c r="C72" s="22" t="s">
        <v>99</v>
      </c>
      <c r="D72" s="23">
        <v>5401600</v>
      </c>
      <c r="E72" s="23">
        <v>4460170.46</v>
      </c>
      <c r="F72" s="112">
        <v>5401600</v>
      </c>
      <c r="G72" s="6"/>
    </row>
    <row r="73" spans="1:7" ht="62.4">
      <c r="A73" s="93" t="s">
        <v>440</v>
      </c>
      <c r="B73" s="21" t="s">
        <v>11</v>
      </c>
      <c r="C73" s="22" t="s">
        <v>438</v>
      </c>
      <c r="D73" s="23"/>
      <c r="E73" s="23">
        <v>9865.48</v>
      </c>
      <c r="F73" s="112"/>
      <c r="G73" s="6"/>
    </row>
    <row r="74" spans="1:7" ht="15.6">
      <c r="A74" s="93" t="s">
        <v>437</v>
      </c>
      <c r="B74" s="21" t="s">
        <v>11</v>
      </c>
      <c r="C74" s="22" t="s">
        <v>368</v>
      </c>
      <c r="D74" s="23">
        <v>88500</v>
      </c>
      <c r="E74" s="23">
        <v>104387.33</v>
      </c>
      <c r="F74" s="112">
        <v>88500</v>
      </c>
      <c r="G74" s="6"/>
    </row>
    <row r="75" spans="1:7" ht="15.6">
      <c r="A75" s="93" t="s">
        <v>447</v>
      </c>
      <c r="B75" s="21" t="s">
        <v>11</v>
      </c>
      <c r="C75" s="22" t="s">
        <v>448</v>
      </c>
      <c r="D75" s="23"/>
      <c r="E75" s="23"/>
      <c r="F75" s="112"/>
      <c r="G75" s="6"/>
    </row>
    <row r="76" spans="1:7" ht="15.6">
      <c r="A76" s="94" t="s">
        <v>100</v>
      </c>
      <c r="B76" s="42" t="s">
        <v>11</v>
      </c>
      <c r="C76" s="43" t="s">
        <v>101</v>
      </c>
      <c r="D76" s="44">
        <f>D77+D80</f>
        <v>50000</v>
      </c>
      <c r="E76" s="44">
        <f>E77+E80</f>
        <v>0</v>
      </c>
      <c r="F76" s="111">
        <f>F77+F80</f>
        <v>50000</v>
      </c>
      <c r="G76" s="6"/>
    </row>
    <row r="77" spans="1:7" ht="46.8">
      <c r="A77" s="93" t="s">
        <v>102</v>
      </c>
      <c r="B77" s="21" t="s">
        <v>11</v>
      </c>
      <c r="C77" s="22" t="s">
        <v>103</v>
      </c>
      <c r="D77" s="23">
        <f t="shared" ref="D77:F78" si="8">D78</f>
        <v>50000</v>
      </c>
      <c r="E77" s="23">
        <f t="shared" ref="E77:E78" si="9">E78</f>
        <v>0</v>
      </c>
      <c r="F77" s="112">
        <f t="shared" si="8"/>
        <v>50000</v>
      </c>
      <c r="G77" s="6"/>
    </row>
    <row r="78" spans="1:7" ht="62.4">
      <c r="A78" s="93" t="s">
        <v>104</v>
      </c>
      <c r="B78" s="21" t="s">
        <v>11</v>
      </c>
      <c r="C78" s="22" t="s">
        <v>105</v>
      </c>
      <c r="D78" s="23">
        <f t="shared" si="8"/>
        <v>50000</v>
      </c>
      <c r="E78" s="23">
        <f t="shared" si="9"/>
        <v>0</v>
      </c>
      <c r="F78" s="112">
        <f t="shared" si="8"/>
        <v>50000</v>
      </c>
      <c r="G78" s="6"/>
    </row>
    <row r="79" spans="1:7" ht="62.4">
      <c r="A79" s="93" t="s">
        <v>106</v>
      </c>
      <c r="B79" s="21" t="s">
        <v>11</v>
      </c>
      <c r="C79" s="22" t="s">
        <v>107</v>
      </c>
      <c r="D79" s="23">
        <v>50000</v>
      </c>
      <c r="E79" s="23"/>
      <c r="F79" s="112">
        <v>50000</v>
      </c>
      <c r="G79" s="6"/>
    </row>
    <row r="80" spans="1:7" ht="46.8">
      <c r="A80" s="93" t="s">
        <v>457</v>
      </c>
      <c r="B80" s="21" t="s">
        <v>11</v>
      </c>
      <c r="C80" s="22" t="s">
        <v>449</v>
      </c>
      <c r="D80" s="23"/>
      <c r="E80" s="23"/>
      <c r="F80" s="112"/>
      <c r="G80" s="6"/>
    </row>
    <row r="81" spans="1:7" ht="15.6">
      <c r="A81" s="94" t="s">
        <v>108</v>
      </c>
      <c r="B81" s="56" t="s">
        <v>11</v>
      </c>
      <c r="C81" s="57" t="s">
        <v>109</v>
      </c>
      <c r="D81" s="44">
        <f>D82+D98+D100+D103</f>
        <v>283500</v>
      </c>
      <c r="E81" s="44">
        <f>E82+E98+E100+E103+E111</f>
        <v>251280.36000000002</v>
      </c>
      <c r="F81" s="111">
        <f>F82+F98+F100+F103</f>
        <v>283500</v>
      </c>
      <c r="G81" s="6"/>
    </row>
    <row r="82" spans="1:7" ht="31.2">
      <c r="A82" s="96" t="s">
        <v>329</v>
      </c>
      <c r="B82" s="58" t="s">
        <v>11</v>
      </c>
      <c r="C82" s="59" t="s">
        <v>330</v>
      </c>
      <c r="D82" s="23">
        <f>D86+D88+D90+D92+D97+D96+D83+D85+D84+D94+D87</f>
        <v>113500</v>
      </c>
      <c r="E82" s="23">
        <f>E86+E88+E90+E92+E97+E96+E83+E85+E84+E94+E87</f>
        <v>63727.990000000005</v>
      </c>
      <c r="F82" s="112">
        <f>F86+F88+F90+F92+F97+F96+F83+F85+F84+F94+F87</f>
        <v>113500</v>
      </c>
      <c r="G82" s="6"/>
    </row>
    <row r="83" spans="1:7" ht="46.8">
      <c r="A83" s="96" t="s">
        <v>373</v>
      </c>
      <c r="B83" s="58" t="s">
        <v>11</v>
      </c>
      <c r="C83" s="59" t="s">
        <v>370</v>
      </c>
      <c r="D83" s="23">
        <v>44000</v>
      </c>
      <c r="E83" s="23">
        <v>21255.24</v>
      </c>
      <c r="F83" s="112">
        <v>44000</v>
      </c>
      <c r="G83" s="6"/>
    </row>
    <row r="84" spans="1:7" ht="46.8">
      <c r="A84" s="97" t="s">
        <v>429</v>
      </c>
      <c r="B84" s="58" t="s">
        <v>11</v>
      </c>
      <c r="C84" s="59" t="s">
        <v>428</v>
      </c>
      <c r="D84" s="23">
        <v>9000</v>
      </c>
      <c r="E84" s="23">
        <v>10000</v>
      </c>
      <c r="F84" s="112">
        <v>9000</v>
      </c>
      <c r="G84" s="6"/>
    </row>
    <row r="85" spans="1:7" ht="62.4">
      <c r="A85" s="96" t="s">
        <v>418</v>
      </c>
      <c r="B85" s="58" t="s">
        <v>11</v>
      </c>
      <c r="C85" s="59" t="s">
        <v>415</v>
      </c>
      <c r="D85" s="23">
        <v>200</v>
      </c>
      <c r="E85" s="23">
        <v>300.01</v>
      </c>
      <c r="F85" s="112">
        <v>200</v>
      </c>
      <c r="G85" s="6"/>
    </row>
    <row r="86" spans="1:7" ht="46.8">
      <c r="A86" s="96" t="s">
        <v>331</v>
      </c>
      <c r="B86" s="58" t="s">
        <v>11</v>
      </c>
      <c r="C86" s="59" t="s">
        <v>332</v>
      </c>
      <c r="D86" s="23"/>
      <c r="E86" s="23"/>
      <c r="F86" s="112"/>
      <c r="G86" s="6"/>
    </row>
    <row r="87" spans="1:7" ht="62.4">
      <c r="A87" s="96" t="s">
        <v>333</v>
      </c>
      <c r="B87" s="58" t="s">
        <v>11</v>
      </c>
      <c r="C87" s="59" t="s">
        <v>334</v>
      </c>
      <c r="D87" s="23">
        <v>2500</v>
      </c>
      <c r="E87" s="23">
        <v>2500</v>
      </c>
      <c r="F87" s="112">
        <v>2500</v>
      </c>
      <c r="G87" s="6"/>
    </row>
    <row r="88" spans="1:7" ht="31.2">
      <c r="A88" s="96" t="s">
        <v>335</v>
      </c>
      <c r="B88" s="58" t="s">
        <v>11</v>
      </c>
      <c r="C88" s="59" t="s">
        <v>336</v>
      </c>
      <c r="D88" s="23">
        <f>D89</f>
        <v>0</v>
      </c>
      <c r="E88" s="23">
        <f>E89</f>
        <v>0</v>
      </c>
      <c r="F88" s="112">
        <f>F89</f>
        <v>0</v>
      </c>
      <c r="G88" s="6"/>
    </row>
    <row r="89" spans="1:7" ht="46.8">
      <c r="A89" s="96" t="s">
        <v>337</v>
      </c>
      <c r="B89" s="58" t="s">
        <v>11</v>
      </c>
      <c r="C89" s="59" t="s">
        <v>338</v>
      </c>
      <c r="D89" s="23"/>
      <c r="E89" s="23"/>
      <c r="F89" s="112"/>
      <c r="G89" s="6"/>
    </row>
    <row r="90" spans="1:7" ht="46.8">
      <c r="A90" s="96" t="s">
        <v>339</v>
      </c>
      <c r="B90" s="58" t="s">
        <v>11</v>
      </c>
      <c r="C90" s="59" t="s">
        <v>340</v>
      </c>
      <c r="D90" s="23">
        <f>D91</f>
        <v>0</v>
      </c>
      <c r="E90" s="23">
        <f>E91</f>
        <v>1500</v>
      </c>
      <c r="F90" s="112">
        <f>F91</f>
        <v>0</v>
      </c>
      <c r="G90" s="6"/>
    </row>
    <row r="91" spans="1:7" ht="62.4">
      <c r="A91" s="96" t="s">
        <v>341</v>
      </c>
      <c r="B91" s="58" t="s">
        <v>11</v>
      </c>
      <c r="C91" s="59" t="s">
        <v>476</v>
      </c>
      <c r="D91" s="23"/>
      <c r="E91" s="23">
        <v>1500</v>
      </c>
      <c r="F91" s="112"/>
      <c r="G91" s="6"/>
    </row>
    <row r="92" spans="1:7" ht="46.8">
      <c r="A92" s="96" t="s">
        <v>342</v>
      </c>
      <c r="B92" s="58" t="s">
        <v>11</v>
      </c>
      <c r="C92" s="59" t="s">
        <v>343</v>
      </c>
      <c r="D92" s="23">
        <f>D93</f>
        <v>1500</v>
      </c>
      <c r="E92" s="23">
        <f>E93</f>
        <v>-200</v>
      </c>
      <c r="F92" s="112">
        <f>F93</f>
        <v>1500</v>
      </c>
      <c r="G92" s="6"/>
    </row>
    <row r="93" spans="1:7" ht="78">
      <c r="A93" s="96" t="s">
        <v>344</v>
      </c>
      <c r="B93" s="58" t="s">
        <v>11</v>
      </c>
      <c r="C93" s="59" t="s">
        <v>345</v>
      </c>
      <c r="D93" s="23">
        <v>1500</v>
      </c>
      <c r="E93" s="23">
        <v>-200</v>
      </c>
      <c r="F93" s="112">
        <v>1500</v>
      </c>
      <c r="G93" s="6"/>
    </row>
    <row r="94" spans="1:7" ht="62.4">
      <c r="A94" s="96" t="s">
        <v>419</v>
      </c>
      <c r="B94" s="58" t="s">
        <v>11</v>
      </c>
      <c r="C94" s="59" t="s">
        <v>416</v>
      </c>
      <c r="D94" s="23">
        <v>7500</v>
      </c>
      <c r="E94" s="23">
        <v>7519.91</v>
      </c>
      <c r="F94" s="112">
        <v>7500</v>
      </c>
      <c r="G94" s="6"/>
    </row>
    <row r="95" spans="1:7" ht="78">
      <c r="A95" s="96" t="s">
        <v>477</v>
      </c>
      <c r="B95" s="58" t="s">
        <v>11</v>
      </c>
      <c r="C95" s="59" t="s">
        <v>473</v>
      </c>
      <c r="D95" s="23"/>
      <c r="E95" s="23"/>
      <c r="F95" s="112"/>
      <c r="G95" s="6"/>
    </row>
    <row r="96" spans="1:7" ht="62.4">
      <c r="A96" s="96" t="s">
        <v>453</v>
      </c>
      <c r="B96" s="58" t="s">
        <v>11</v>
      </c>
      <c r="C96" s="59" t="s">
        <v>406</v>
      </c>
      <c r="D96" s="23">
        <v>1000</v>
      </c>
      <c r="E96" s="23">
        <v>-894.15</v>
      </c>
      <c r="F96" s="112">
        <v>1000</v>
      </c>
      <c r="G96" s="6"/>
    </row>
    <row r="97" spans="1:7" ht="62.4">
      <c r="A97" s="96" t="s">
        <v>453</v>
      </c>
      <c r="B97" s="58" t="s">
        <v>11</v>
      </c>
      <c r="C97" s="59" t="s">
        <v>372</v>
      </c>
      <c r="D97" s="23">
        <v>47800</v>
      </c>
      <c r="E97" s="23">
        <v>21746.98</v>
      </c>
      <c r="F97" s="112">
        <v>47800</v>
      </c>
      <c r="G97" s="6"/>
    </row>
    <row r="98" spans="1:7" ht="31.2">
      <c r="A98" s="96" t="s">
        <v>346</v>
      </c>
      <c r="B98" s="58" t="s">
        <v>11</v>
      </c>
      <c r="C98" s="59" t="s">
        <v>347</v>
      </c>
      <c r="D98" s="23">
        <f>D99</f>
        <v>0</v>
      </c>
      <c r="E98" s="23">
        <f>E99</f>
        <v>0</v>
      </c>
      <c r="F98" s="112">
        <f>F99</f>
        <v>0</v>
      </c>
      <c r="G98" s="6"/>
    </row>
    <row r="99" spans="1:7" ht="31.2">
      <c r="A99" s="96" t="s">
        <v>348</v>
      </c>
      <c r="B99" s="58" t="s">
        <v>11</v>
      </c>
      <c r="C99" s="59" t="s">
        <v>349</v>
      </c>
      <c r="D99" s="23"/>
      <c r="E99" s="44"/>
      <c r="F99" s="112"/>
      <c r="G99" s="6"/>
    </row>
    <row r="100" spans="1:7" ht="62.4">
      <c r="A100" s="96" t="s">
        <v>350</v>
      </c>
      <c r="B100" s="58" t="s">
        <v>11</v>
      </c>
      <c r="C100" s="59" t="s">
        <v>351</v>
      </c>
      <c r="D100" s="23">
        <f>D101</f>
        <v>2500</v>
      </c>
      <c r="E100" s="23">
        <f>E101</f>
        <v>2500.39</v>
      </c>
      <c r="F100" s="112">
        <f>F101</f>
        <v>2500</v>
      </c>
      <c r="G100" s="6"/>
    </row>
    <row r="101" spans="1:7" ht="31.2">
      <c r="A101" s="96" t="s">
        <v>352</v>
      </c>
      <c r="B101" s="58" t="s">
        <v>11</v>
      </c>
      <c r="C101" s="59" t="s">
        <v>470</v>
      </c>
      <c r="D101" s="23">
        <v>2500</v>
      </c>
      <c r="E101" s="23">
        <f>E102</f>
        <v>2500.39</v>
      </c>
      <c r="F101" s="112">
        <v>2500</v>
      </c>
      <c r="G101" s="6"/>
    </row>
    <row r="102" spans="1:7" ht="46.8">
      <c r="A102" s="96" t="s">
        <v>353</v>
      </c>
      <c r="B102" s="58" t="s">
        <v>11</v>
      </c>
      <c r="C102" s="59" t="s">
        <v>467</v>
      </c>
      <c r="D102" s="23"/>
      <c r="E102" s="23">
        <v>2500.39</v>
      </c>
      <c r="F102" s="112"/>
      <c r="G102" s="6"/>
    </row>
    <row r="103" spans="1:7" ht="15.6">
      <c r="A103" s="96" t="s">
        <v>354</v>
      </c>
      <c r="B103" s="58" t="s">
        <v>11</v>
      </c>
      <c r="C103" s="59" t="s">
        <v>355</v>
      </c>
      <c r="D103" s="23">
        <f>D104+D106+D109+D111</f>
        <v>167500</v>
      </c>
      <c r="E103" s="23">
        <f>E104+E106+E109</f>
        <v>25365</v>
      </c>
      <c r="F103" s="112">
        <f>F104+F106+F109+F111</f>
        <v>167500</v>
      </c>
      <c r="G103" s="6"/>
    </row>
    <row r="104" spans="1:7" ht="31.2">
      <c r="A104" s="96" t="s">
        <v>356</v>
      </c>
      <c r="B104" s="58" t="s">
        <v>11</v>
      </c>
      <c r="C104" s="59" t="s">
        <v>357</v>
      </c>
      <c r="D104" s="23">
        <f>D105</f>
        <v>0</v>
      </c>
      <c r="E104" s="23">
        <f>E105</f>
        <v>0</v>
      </c>
      <c r="F104" s="112">
        <f>F105</f>
        <v>0</v>
      </c>
      <c r="G104" s="6"/>
    </row>
    <row r="105" spans="1:7" ht="62.4">
      <c r="A105" s="96" t="s">
        <v>358</v>
      </c>
      <c r="B105" s="58" t="s">
        <v>11</v>
      </c>
      <c r="C105" s="59" t="s">
        <v>359</v>
      </c>
      <c r="D105" s="23"/>
      <c r="E105" s="23"/>
      <c r="F105" s="112"/>
      <c r="G105" s="6"/>
    </row>
    <row r="106" spans="1:7" ht="46.8">
      <c r="A106" s="96" t="s">
        <v>360</v>
      </c>
      <c r="B106" s="58" t="s">
        <v>11</v>
      </c>
      <c r="C106" s="59" t="s">
        <v>361</v>
      </c>
      <c r="D106" s="23">
        <f>D107+D108</f>
        <v>6500</v>
      </c>
      <c r="E106" s="23">
        <f>E107+E108</f>
        <v>1200</v>
      </c>
      <c r="F106" s="112">
        <f>F107+F108</f>
        <v>6500</v>
      </c>
      <c r="G106" s="6"/>
    </row>
    <row r="107" spans="1:7" ht="47.4" thickBot="1">
      <c r="A107" s="96" t="s">
        <v>362</v>
      </c>
      <c r="B107" s="58" t="s">
        <v>11</v>
      </c>
      <c r="C107" s="59" t="s">
        <v>363</v>
      </c>
      <c r="D107" s="23">
        <v>6500</v>
      </c>
      <c r="E107" s="23">
        <v>1200</v>
      </c>
      <c r="F107" s="112">
        <v>6500</v>
      </c>
      <c r="G107" s="6"/>
    </row>
    <row r="108" spans="1:7" ht="40.200000000000003">
      <c r="A108" s="98" t="s">
        <v>369</v>
      </c>
      <c r="B108" s="58" t="s">
        <v>11</v>
      </c>
      <c r="C108" s="59" t="s">
        <v>456</v>
      </c>
      <c r="D108" s="23"/>
      <c r="E108" s="23"/>
      <c r="F108" s="112"/>
      <c r="G108" s="6"/>
    </row>
    <row r="109" spans="1:7" ht="15.6">
      <c r="A109" s="96" t="s">
        <v>364</v>
      </c>
      <c r="B109" s="58" t="s">
        <v>11</v>
      </c>
      <c r="C109" s="59" t="s">
        <v>365</v>
      </c>
      <c r="D109" s="23">
        <f>D110</f>
        <v>36000</v>
      </c>
      <c r="E109" s="23">
        <f>E110</f>
        <v>24165</v>
      </c>
      <c r="F109" s="112">
        <f>F110</f>
        <v>36000</v>
      </c>
      <c r="G109" s="6"/>
    </row>
    <row r="110" spans="1:7" ht="62.4">
      <c r="A110" s="102" t="s">
        <v>366</v>
      </c>
      <c r="B110" s="103" t="s">
        <v>11</v>
      </c>
      <c r="C110" s="104" t="s">
        <v>367</v>
      </c>
      <c r="D110" s="23">
        <v>36000</v>
      </c>
      <c r="E110" s="23">
        <v>24165</v>
      </c>
      <c r="F110" s="112">
        <v>36000</v>
      </c>
      <c r="G110" s="6"/>
    </row>
    <row r="111" spans="1:7" ht="78">
      <c r="A111" s="105" t="s">
        <v>460</v>
      </c>
      <c r="B111" s="58" t="s">
        <v>11</v>
      </c>
      <c r="C111" s="59" t="s">
        <v>459</v>
      </c>
      <c r="D111" s="23">
        <v>125000</v>
      </c>
      <c r="E111" s="23">
        <v>159686.98000000001</v>
      </c>
      <c r="F111" s="112">
        <v>125000</v>
      </c>
      <c r="G111" s="6"/>
    </row>
    <row r="112" spans="1:7" ht="15.6">
      <c r="A112" s="94" t="s">
        <v>110</v>
      </c>
      <c r="B112" s="42" t="s">
        <v>11</v>
      </c>
      <c r="C112" s="43" t="s">
        <v>111</v>
      </c>
      <c r="D112" s="44">
        <f t="shared" ref="D112" si="10">D116+D113</f>
        <v>0</v>
      </c>
      <c r="E112" s="44">
        <f>E116+E113</f>
        <v>-27409</v>
      </c>
      <c r="F112" s="111">
        <f t="shared" ref="F112" si="11">F116+F113</f>
        <v>0</v>
      </c>
      <c r="G112" s="6"/>
    </row>
    <row r="113" spans="1:7" ht="15.6">
      <c r="A113" s="93" t="s">
        <v>112</v>
      </c>
      <c r="B113" s="21" t="s">
        <v>11</v>
      </c>
      <c r="C113" s="22" t="s">
        <v>113</v>
      </c>
      <c r="D113" s="23">
        <f>D114+D115</f>
        <v>0</v>
      </c>
      <c r="E113" s="23">
        <f>E114+E115</f>
        <v>-27409</v>
      </c>
      <c r="F113" s="112">
        <f>F114+F115</f>
        <v>0</v>
      </c>
      <c r="G113" s="6"/>
    </row>
    <row r="114" spans="1:7" ht="15.6">
      <c r="A114" s="93" t="s">
        <v>112</v>
      </c>
      <c r="B114" s="21" t="s">
        <v>11</v>
      </c>
      <c r="C114" s="22" t="s">
        <v>314</v>
      </c>
      <c r="D114" s="23"/>
      <c r="E114" s="23">
        <v>-27409</v>
      </c>
      <c r="F114" s="112"/>
      <c r="G114" s="6"/>
    </row>
    <row r="115" spans="1:7" ht="15.6">
      <c r="A115" s="93" t="s">
        <v>114</v>
      </c>
      <c r="B115" s="21" t="s">
        <v>11</v>
      </c>
      <c r="C115" s="22" t="s">
        <v>450</v>
      </c>
      <c r="D115" s="23"/>
      <c r="E115" s="23"/>
      <c r="F115" s="112"/>
      <c r="G115" s="6"/>
    </row>
    <row r="116" spans="1:7" ht="15.6">
      <c r="A116" s="93" t="s">
        <v>115</v>
      </c>
      <c r="B116" s="21" t="s">
        <v>11</v>
      </c>
      <c r="C116" s="22" t="s">
        <v>116</v>
      </c>
      <c r="D116" s="23">
        <f t="shared" ref="D116:E116" si="12">SUM(D117:D118)</f>
        <v>0</v>
      </c>
      <c r="E116" s="23">
        <f t="shared" si="12"/>
        <v>0</v>
      </c>
      <c r="F116" s="112">
        <f t="shared" ref="F116" si="13">SUM(F117:F118)</f>
        <v>0</v>
      </c>
      <c r="G116" s="6"/>
    </row>
    <row r="117" spans="1:7" ht="15.6">
      <c r="A117" s="93" t="s">
        <v>117</v>
      </c>
      <c r="B117" s="21" t="s">
        <v>11</v>
      </c>
      <c r="C117" s="22" t="s">
        <v>118</v>
      </c>
      <c r="D117" s="23"/>
      <c r="E117" s="23"/>
      <c r="F117" s="112"/>
      <c r="G117" s="6"/>
    </row>
    <row r="118" spans="1:7" ht="15.6">
      <c r="A118" s="93" t="s">
        <v>119</v>
      </c>
      <c r="B118" s="21" t="s">
        <v>11</v>
      </c>
      <c r="C118" s="22" t="s">
        <v>371</v>
      </c>
      <c r="D118" s="23"/>
      <c r="E118" s="23"/>
      <c r="F118" s="112"/>
      <c r="G118" s="6"/>
    </row>
    <row r="119" spans="1:7" ht="15.6">
      <c r="A119" s="94" t="s">
        <v>120</v>
      </c>
      <c r="B119" s="42" t="s">
        <v>11</v>
      </c>
      <c r="C119" s="43" t="s">
        <v>121</v>
      </c>
      <c r="D119" s="44">
        <f>D120+D164+D160</f>
        <v>647140058.24000001</v>
      </c>
      <c r="E119" s="44">
        <f>E120+E164+E160+E161+E162</f>
        <v>528984704.19</v>
      </c>
      <c r="F119" s="111">
        <f>F120+F164+F160</f>
        <v>647140058.24000001</v>
      </c>
      <c r="G119" s="6"/>
    </row>
    <row r="120" spans="1:7" ht="31.2">
      <c r="A120" s="94" t="s">
        <v>122</v>
      </c>
      <c r="B120" s="42" t="s">
        <v>11</v>
      </c>
      <c r="C120" s="43" t="s">
        <v>123</v>
      </c>
      <c r="D120" s="44">
        <f>D121+D127+D136+D151</f>
        <v>654215920</v>
      </c>
      <c r="E120" s="44">
        <f>E121+E127+E136+E151</f>
        <v>533722853.88999999</v>
      </c>
      <c r="F120" s="111">
        <f>F121+F127+F136+F151</f>
        <v>654215920</v>
      </c>
      <c r="G120" s="6"/>
    </row>
    <row r="121" spans="1:7" ht="15.6">
      <c r="A121" s="93" t="s">
        <v>124</v>
      </c>
      <c r="B121" s="21" t="s">
        <v>11</v>
      </c>
      <c r="C121" s="22" t="s">
        <v>375</v>
      </c>
      <c r="D121" s="23">
        <f>D122+D126</f>
        <v>309477800</v>
      </c>
      <c r="E121" s="23">
        <f>E122+E126</f>
        <v>262614850</v>
      </c>
      <c r="F121" s="112">
        <f>F122+F126</f>
        <v>309477800</v>
      </c>
      <c r="G121" s="6"/>
    </row>
    <row r="122" spans="1:7" ht="15.6">
      <c r="A122" s="93" t="s">
        <v>125</v>
      </c>
      <c r="B122" s="21" t="s">
        <v>11</v>
      </c>
      <c r="C122" s="22" t="s">
        <v>376</v>
      </c>
      <c r="D122" s="23">
        <f t="shared" ref="D122:E122" si="14">D123+D124</f>
        <v>183157200</v>
      </c>
      <c r="E122" s="23">
        <f t="shared" si="14"/>
        <v>157347700</v>
      </c>
      <c r="F122" s="112">
        <f t="shared" ref="F122" si="15">F123+F124</f>
        <v>183157200</v>
      </c>
      <c r="G122" s="6"/>
    </row>
    <row r="123" spans="1:7" ht="15.6">
      <c r="A123" s="93" t="s">
        <v>126</v>
      </c>
      <c r="B123" s="21" t="s">
        <v>11</v>
      </c>
      <c r="C123" s="22" t="s">
        <v>377</v>
      </c>
      <c r="D123" s="23">
        <v>183157200</v>
      </c>
      <c r="E123" s="23">
        <v>157347700</v>
      </c>
      <c r="F123" s="112">
        <v>183157200</v>
      </c>
      <c r="G123" s="6"/>
    </row>
    <row r="124" spans="1:7" ht="15.6">
      <c r="A124" s="93" t="s">
        <v>127</v>
      </c>
      <c r="B124" s="21" t="s">
        <v>11</v>
      </c>
      <c r="C124" s="22" t="s">
        <v>378</v>
      </c>
      <c r="D124" s="23"/>
      <c r="E124" s="23"/>
      <c r="F124" s="112"/>
      <c r="G124" s="6"/>
    </row>
    <row r="125" spans="1:7" ht="31.2">
      <c r="A125" s="93" t="s">
        <v>425</v>
      </c>
      <c r="B125" s="21" t="s">
        <v>11</v>
      </c>
      <c r="C125" s="22" t="s">
        <v>424</v>
      </c>
      <c r="D125" s="23"/>
      <c r="E125" s="23"/>
      <c r="F125" s="112"/>
      <c r="G125" s="6"/>
    </row>
    <row r="126" spans="1:7" ht="31.2">
      <c r="A126" s="93" t="s">
        <v>128</v>
      </c>
      <c r="B126" s="21" t="s">
        <v>11</v>
      </c>
      <c r="C126" s="22" t="s">
        <v>379</v>
      </c>
      <c r="D126" s="23">
        <v>126320600</v>
      </c>
      <c r="E126" s="23">
        <v>105267150</v>
      </c>
      <c r="F126" s="112">
        <v>126320600</v>
      </c>
      <c r="G126" s="6"/>
    </row>
    <row r="127" spans="1:7" ht="15.6">
      <c r="A127" s="94" t="s">
        <v>129</v>
      </c>
      <c r="B127" s="42" t="s">
        <v>11</v>
      </c>
      <c r="C127" s="43" t="s">
        <v>380</v>
      </c>
      <c r="D127" s="44">
        <f>D129+D133+D128+D132+D131</f>
        <v>74030057</v>
      </c>
      <c r="E127" s="44">
        <f>E129+E133+E128+E132+E131</f>
        <v>64805536.120000005</v>
      </c>
      <c r="F127" s="111">
        <f>F129+F133+F128+F132+F131</f>
        <v>74030057</v>
      </c>
      <c r="G127" s="6"/>
    </row>
    <row r="128" spans="1:7" ht="109.2">
      <c r="A128" s="93" t="s">
        <v>441</v>
      </c>
      <c r="B128" s="21" t="s">
        <v>11</v>
      </c>
      <c r="C128" s="22" t="s">
        <v>432</v>
      </c>
      <c r="D128" s="23"/>
      <c r="E128" s="23"/>
      <c r="F128" s="112"/>
      <c r="G128" s="6"/>
    </row>
    <row r="129" spans="1:7" ht="31.2">
      <c r="A129" s="93" t="s">
        <v>412</v>
      </c>
      <c r="B129" s="21" t="s">
        <v>11</v>
      </c>
      <c r="C129" s="22" t="s">
        <v>411</v>
      </c>
      <c r="D129" s="23">
        <v>2513300</v>
      </c>
      <c r="E129" s="23">
        <v>1073869.8500000001</v>
      </c>
      <c r="F129" s="112">
        <v>2513300</v>
      </c>
      <c r="G129" s="6"/>
    </row>
    <row r="130" spans="1:7" ht="78">
      <c r="A130" s="93" t="s">
        <v>435</v>
      </c>
      <c r="B130" s="21" t="s">
        <v>11</v>
      </c>
      <c r="C130" s="22" t="s">
        <v>430</v>
      </c>
      <c r="D130" s="23"/>
      <c r="E130" s="23"/>
      <c r="F130" s="112"/>
      <c r="G130" s="6"/>
    </row>
    <row r="131" spans="1:7" ht="15.6">
      <c r="A131" s="93" t="s">
        <v>472</v>
      </c>
      <c r="B131" s="21" t="s">
        <v>11</v>
      </c>
      <c r="C131" s="22" t="s">
        <v>471</v>
      </c>
      <c r="D131" s="23">
        <v>50535400</v>
      </c>
      <c r="E131" s="23">
        <v>45889038.240000002</v>
      </c>
      <c r="F131" s="112">
        <v>50535400</v>
      </c>
      <c r="G131" s="6"/>
    </row>
    <row r="132" spans="1:7" ht="46.8">
      <c r="A132" s="93" t="s">
        <v>442</v>
      </c>
      <c r="B132" s="21" t="s">
        <v>11</v>
      </c>
      <c r="C132" s="22" t="s">
        <v>439</v>
      </c>
      <c r="D132" s="23">
        <v>37540</v>
      </c>
      <c r="E132" s="23">
        <v>37540</v>
      </c>
      <c r="F132" s="112">
        <v>37540</v>
      </c>
      <c r="G132" s="6"/>
    </row>
    <row r="133" spans="1:7" ht="15.6">
      <c r="A133" s="93" t="s">
        <v>130</v>
      </c>
      <c r="B133" s="21" t="s">
        <v>11</v>
      </c>
      <c r="C133" s="22" t="s">
        <v>381</v>
      </c>
      <c r="D133" s="23">
        <f t="shared" ref="D133:E133" si="16">D134+D135</f>
        <v>20943817</v>
      </c>
      <c r="E133" s="23">
        <f t="shared" si="16"/>
        <v>17805088.030000001</v>
      </c>
      <c r="F133" s="112">
        <f t="shared" ref="F133" si="17">F134+F135</f>
        <v>20943817</v>
      </c>
      <c r="G133" s="6"/>
    </row>
    <row r="134" spans="1:7" ht="15.6">
      <c r="A134" s="93" t="s">
        <v>131</v>
      </c>
      <c r="B134" s="21" t="s">
        <v>11</v>
      </c>
      <c r="C134" s="22" t="s">
        <v>382</v>
      </c>
      <c r="D134" s="23">
        <v>20943817</v>
      </c>
      <c r="E134" s="23">
        <v>17805088.030000001</v>
      </c>
      <c r="F134" s="112">
        <v>20943817</v>
      </c>
      <c r="G134" s="6"/>
    </row>
    <row r="135" spans="1:7" ht="15.6">
      <c r="A135" s="93" t="s">
        <v>132</v>
      </c>
      <c r="B135" s="21" t="s">
        <v>11</v>
      </c>
      <c r="C135" s="22" t="s">
        <v>383</v>
      </c>
      <c r="D135" s="23"/>
      <c r="E135" s="23"/>
      <c r="F135" s="112"/>
      <c r="G135" s="6"/>
    </row>
    <row r="136" spans="1:7" ht="15.6">
      <c r="A136" s="94" t="s">
        <v>133</v>
      </c>
      <c r="B136" s="42" t="s">
        <v>11</v>
      </c>
      <c r="C136" s="43" t="s">
        <v>384</v>
      </c>
      <c r="D136" s="44">
        <f>D137+D139+D141+D143+D146+D149+D148</f>
        <v>256755163</v>
      </c>
      <c r="E136" s="44">
        <f>E137+E139+E141+E143+E146+E149+E148</f>
        <v>196652169.15000001</v>
      </c>
      <c r="F136" s="111">
        <f>F137+F139+F141+F143+F146+F149+F148</f>
        <v>256755163</v>
      </c>
      <c r="G136" s="6"/>
    </row>
    <row r="137" spans="1:7" ht="31.2">
      <c r="A137" s="93" t="s">
        <v>134</v>
      </c>
      <c r="B137" s="21" t="s">
        <v>11</v>
      </c>
      <c r="C137" s="22" t="s">
        <v>385</v>
      </c>
      <c r="D137" s="23">
        <f>D138</f>
        <v>0</v>
      </c>
      <c r="E137" s="23">
        <f>E138</f>
        <v>0</v>
      </c>
      <c r="F137" s="112">
        <f>F138</f>
        <v>0</v>
      </c>
      <c r="G137" s="6"/>
    </row>
    <row r="138" spans="1:7" ht="31.2">
      <c r="A138" s="93" t="s">
        <v>135</v>
      </c>
      <c r="B138" s="21" t="s">
        <v>11</v>
      </c>
      <c r="C138" s="22" t="s">
        <v>386</v>
      </c>
      <c r="D138" s="23"/>
      <c r="E138" s="23"/>
      <c r="F138" s="112"/>
      <c r="G138" s="6"/>
    </row>
    <row r="139" spans="1:7" ht="31.2">
      <c r="A139" s="93" t="s">
        <v>136</v>
      </c>
      <c r="B139" s="21" t="s">
        <v>11</v>
      </c>
      <c r="C139" s="22" t="s">
        <v>387</v>
      </c>
      <c r="D139" s="23">
        <f>D140</f>
        <v>0</v>
      </c>
      <c r="E139" s="23">
        <f>E140</f>
        <v>0</v>
      </c>
      <c r="F139" s="112">
        <f>F140</f>
        <v>0</v>
      </c>
      <c r="G139" s="6"/>
    </row>
    <row r="140" spans="1:7" ht="31.2">
      <c r="A140" s="93" t="s">
        <v>137</v>
      </c>
      <c r="B140" s="21" t="s">
        <v>11</v>
      </c>
      <c r="C140" s="22" t="s">
        <v>388</v>
      </c>
      <c r="D140" s="23"/>
      <c r="E140" s="23">
        <v>0</v>
      </c>
      <c r="F140" s="112"/>
      <c r="G140" s="6"/>
    </row>
    <row r="141" spans="1:7" ht="31.2">
      <c r="A141" s="93" t="s">
        <v>138</v>
      </c>
      <c r="B141" s="21" t="s">
        <v>11</v>
      </c>
      <c r="C141" s="22" t="s">
        <v>389</v>
      </c>
      <c r="D141" s="23">
        <f>D142</f>
        <v>0</v>
      </c>
      <c r="E141" s="23">
        <f>E142</f>
        <v>0</v>
      </c>
      <c r="F141" s="112">
        <f>F142</f>
        <v>0</v>
      </c>
      <c r="G141" s="6"/>
    </row>
    <row r="142" spans="1:7" ht="31.2">
      <c r="A142" s="93" t="s">
        <v>139</v>
      </c>
      <c r="B142" s="21" t="s">
        <v>11</v>
      </c>
      <c r="C142" s="22" t="s">
        <v>390</v>
      </c>
      <c r="D142" s="23"/>
      <c r="E142" s="23"/>
      <c r="F142" s="112"/>
      <c r="G142" s="6"/>
    </row>
    <row r="143" spans="1:7" ht="31.2">
      <c r="A143" s="93" t="s">
        <v>140</v>
      </c>
      <c r="B143" s="21" t="s">
        <v>11</v>
      </c>
      <c r="C143" s="22" t="s">
        <v>391</v>
      </c>
      <c r="D143" s="23">
        <f>D144+D145</f>
        <v>59576563</v>
      </c>
      <c r="E143" s="23">
        <f>E144+E145</f>
        <v>49251981.75</v>
      </c>
      <c r="F143" s="112">
        <f>F144+F145</f>
        <v>59576563</v>
      </c>
      <c r="G143" s="6"/>
    </row>
    <row r="144" spans="1:7" ht="31.2">
      <c r="A144" s="93" t="s">
        <v>141</v>
      </c>
      <c r="B144" s="21" t="s">
        <v>11</v>
      </c>
      <c r="C144" s="22" t="s">
        <v>392</v>
      </c>
      <c r="D144" s="23">
        <v>59576563</v>
      </c>
      <c r="E144" s="23">
        <v>49251981.75</v>
      </c>
      <c r="F144" s="112">
        <v>59576563</v>
      </c>
      <c r="G144" s="6"/>
    </row>
    <row r="145" spans="1:7" ht="31.2">
      <c r="A145" s="93" t="s">
        <v>142</v>
      </c>
      <c r="B145" s="21" t="s">
        <v>11</v>
      </c>
      <c r="C145" s="22" t="s">
        <v>395</v>
      </c>
      <c r="D145" s="23"/>
      <c r="E145" s="23"/>
      <c r="F145" s="112"/>
      <c r="G145" s="6"/>
    </row>
    <row r="146" spans="1:7" ht="15.6">
      <c r="A146" s="93" t="s">
        <v>143</v>
      </c>
      <c r="B146" s="21" t="s">
        <v>11</v>
      </c>
      <c r="C146" s="22" t="s">
        <v>393</v>
      </c>
      <c r="D146" s="23"/>
      <c r="E146" s="23"/>
      <c r="F146" s="112"/>
      <c r="G146" s="6"/>
    </row>
    <row r="147" spans="1:7" ht="31.2">
      <c r="A147" s="93" t="s">
        <v>144</v>
      </c>
      <c r="B147" s="21" t="s">
        <v>11</v>
      </c>
      <c r="C147" s="22" t="s">
        <v>394</v>
      </c>
      <c r="D147" s="23"/>
      <c r="E147" s="23"/>
      <c r="F147" s="112"/>
      <c r="G147" s="6"/>
    </row>
    <row r="148" spans="1:7" ht="15.6">
      <c r="A148" s="93" t="s">
        <v>324</v>
      </c>
      <c r="B148" s="21" t="s">
        <v>11</v>
      </c>
      <c r="C148" s="22" t="s">
        <v>396</v>
      </c>
      <c r="D148" s="23">
        <v>800</v>
      </c>
      <c r="E148" s="23">
        <v>800</v>
      </c>
      <c r="F148" s="112">
        <v>800</v>
      </c>
      <c r="G148" s="6"/>
    </row>
    <row r="149" spans="1:7" ht="15.6">
      <c r="A149" s="93" t="s">
        <v>145</v>
      </c>
      <c r="B149" s="21" t="s">
        <v>11</v>
      </c>
      <c r="C149" s="22" t="s">
        <v>397</v>
      </c>
      <c r="D149" s="23">
        <f>D150</f>
        <v>197177800</v>
      </c>
      <c r="E149" s="23">
        <f>E150</f>
        <v>147399387.40000001</v>
      </c>
      <c r="F149" s="112">
        <f>F150</f>
        <v>197177800</v>
      </c>
      <c r="G149" s="6"/>
    </row>
    <row r="150" spans="1:7" ht="15.6">
      <c r="A150" s="93" t="s">
        <v>146</v>
      </c>
      <c r="B150" s="21" t="s">
        <v>11</v>
      </c>
      <c r="C150" s="22" t="s">
        <v>398</v>
      </c>
      <c r="D150" s="23">
        <v>197177800</v>
      </c>
      <c r="E150" s="23">
        <v>147399387.40000001</v>
      </c>
      <c r="F150" s="112">
        <v>197177800</v>
      </c>
      <c r="G150" s="6"/>
    </row>
    <row r="151" spans="1:7" ht="15.6">
      <c r="A151" s="93" t="s">
        <v>147</v>
      </c>
      <c r="B151" s="21" t="s">
        <v>11</v>
      </c>
      <c r="C151" s="22" t="s">
        <v>399</v>
      </c>
      <c r="D151" s="23">
        <f>D152+D155+D154</f>
        <v>13952900</v>
      </c>
      <c r="E151" s="23">
        <f>E152+E155+E154</f>
        <v>9650298.620000001</v>
      </c>
      <c r="F151" s="112">
        <f>F152+F155+F154</f>
        <v>13952900</v>
      </c>
      <c r="G151" s="6"/>
    </row>
    <row r="152" spans="1:7" ht="46.8">
      <c r="A152" s="93" t="s">
        <v>148</v>
      </c>
      <c r="B152" s="21" t="s">
        <v>11</v>
      </c>
      <c r="C152" s="22" t="s">
        <v>400</v>
      </c>
      <c r="D152" s="23">
        <f>D153</f>
        <v>1818000</v>
      </c>
      <c r="E152" s="23">
        <f>E153</f>
        <v>1363509</v>
      </c>
      <c r="F152" s="112">
        <f>F153</f>
        <v>1818000</v>
      </c>
      <c r="G152" s="6"/>
    </row>
    <row r="153" spans="1:7" ht="46.8">
      <c r="A153" s="93" t="s">
        <v>149</v>
      </c>
      <c r="B153" s="21" t="s">
        <v>11</v>
      </c>
      <c r="C153" s="22" t="s">
        <v>401</v>
      </c>
      <c r="D153" s="23">
        <v>1818000</v>
      </c>
      <c r="E153" s="23">
        <v>1363509</v>
      </c>
      <c r="F153" s="112">
        <v>1818000</v>
      </c>
      <c r="G153" s="6"/>
    </row>
    <row r="154" spans="1:7" ht="15.6">
      <c r="A154" s="93" t="s">
        <v>414</v>
      </c>
      <c r="B154" s="21" t="s">
        <v>11</v>
      </c>
      <c r="C154" s="22" t="s">
        <v>413</v>
      </c>
      <c r="D154" s="23"/>
      <c r="E154" s="23"/>
      <c r="F154" s="112"/>
      <c r="G154" s="6"/>
    </row>
    <row r="155" spans="1:7" ht="15.6">
      <c r="A155" s="93" t="s">
        <v>402</v>
      </c>
      <c r="B155" s="42" t="s">
        <v>11</v>
      </c>
      <c r="C155" s="43" t="s">
        <v>403</v>
      </c>
      <c r="D155" s="44">
        <f>D156+D157+D158</f>
        <v>12134900</v>
      </c>
      <c r="E155" s="44">
        <f>E156+E157+E158</f>
        <v>8286789.6200000001</v>
      </c>
      <c r="F155" s="111">
        <f>F156+F157+F158</f>
        <v>12134900</v>
      </c>
      <c r="G155" s="6"/>
    </row>
    <row r="156" spans="1:7" ht="15.6">
      <c r="A156" s="93" t="s">
        <v>408</v>
      </c>
      <c r="B156" s="21" t="s">
        <v>11</v>
      </c>
      <c r="C156" s="22" t="s">
        <v>461</v>
      </c>
      <c r="D156" s="23">
        <v>10546200</v>
      </c>
      <c r="E156" s="23">
        <v>6698089.6200000001</v>
      </c>
      <c r="F156" s="112">
        <v>10546200</v>
      </c>
      <c r="G156" s="6"/>
    </row>
    <row r="157" spans="1:7" ht="15.6">
      <c r="A157" s="93" t="s">
        <v>408</v>
      </c>
      <c r="B157" s="21" t="s">
        <v>11</v>
      </c>
      <c r="C157" s="22" t="s">
        <v>458</v>
      </c>
      <c r="D157" s="23"/>
      <c r="E157" s="23"/>
      <c r="F157" s="112"/>
      <c r="G157" s="6"/>
    </row>
    <row r="158" spans="1:7" ht="15.6">
      <c r="A158" s="93" t="s">
        <v>469</v>
      </c>
      <c r="B158" s="21" t="s">
        <v>11</v>
      </c>
      <c r="C158" s="22" t="s">
        <v>468</v>
      </c>
      <c r="D158" s="23">
        <v>1588700</v>
      </c>
      <c r="E158" s="23">
        <v>1588700</v>
      </c>
      <c r="F158" s="112">
        <v>1588700</v>
      </c>
      <c r="G158" s="6"/>
    </row>
    <row r="159" spans="1:7" ht="15.6">
      <c r="A159" s="93" t="s">
        <v>409</v>
      </c>
      <c r="B159" s="21" t="s">
        <v>11</v>
      </c>
      <c r="C159" s="22" t="s">
        <v>407</v>
      </c>
      <c r="D159" s="23"/>
      <c r="E159" s="23"/>
      <c r="F159" s="112"/>
      <c r="G159" s="6"/>
    </row>
    <row r="160" spans="1:7" ht="15.6">
      <c r="A160" s="93" t="s">
        <v>433</v>
      </c>
      <c r="B160" s="21" t="s">
        <v>11</v>
      </c>
      <c r="C160" s="22" t="s">
        <v>474</v>
      </c>
      <c r="D160" s="23">
        <v>505000</v>
      </c>
      <c r="E160" s="23">
        <v>2843073</v>
      </c>
      <c r="F160" s="112">
        <v>505000</v>
      </c>
      <c r="G160" s="6"/>
    </row>
    <row r="161" spans="1:7" ht="15.6">
      <c r="A161" s="93" t="s">
        <v>433</v>
      </c>
      <c r="B161" s="21" t="s">
        <v>11</v>
      </c>
      <c r="C161" s="22" t="s">
        <v>475</v>
      </c>
      <c r="D161" s="23"/>
      <c r="E161" s="23"/>
      <c r="F161" s="112"/>
      <c r="G161" s="6"/>
    </row>
    <row r="162" spans="1:7" ht="15.6">
      <c r="A162" s="93"/>
      <c r="B162" s="21" t="s">
        <v>11</v>
      </c>
      <c r="C162" s="22" t="s">
        <v>478</v>
      </c>
      <c r="D162" s="23"/>
      <c r="E162" s="23">
        <v>-360.94</v>
      </c>
      <c r="F162" s="112"/>
      <c r="G162" s="6"/>
    </row>
    <row r="163" spans="1:7" ht="15.6">
      <c r="A163" s="93"/>
      <c r="B163" s="21" t="s">
        <v>11</v>
      </c>
      <c r="C163" s="22" t="s">
        <v>479</v>
      </c>
      <c r="D163" s="23"/>
      <c r="E163" s="23"/>
      <c r="F163" s="112"/>
      <c r="G163" s="6"/>
    </row>
    <row r="164" spans="1:7" ht="31.2">
      <c r="A164" s="90" t="s">
        <v>151</v>
      </c>
      <c r="B164" s="21" t="s">
        <v>11</v>
      </c>
      <c r="C164" s="22" t="s">
        <v>150</v>
      </c>
      <c r="D164" s="23">
        <f>D165+D166</f>
        <v>-7580861.7599999998</v>
      </c>
      <c r="E164" s="23">
        <f>E165+E166</f>
        <v>-7580861.7599999998</v>
      </c>
      <c r="F164" s="112">
        <f>F165+F166</f>
        <v>-7580861.7599999998</v>
      </c>
      <c r="G164" s="6"/>
    </row>
    <row r="165" spans="1:7" ht="31.2">
      <c r="A165" s="93" t="s">
        <v>151</v>
      </c>
      <c r="B165" s="21" t="s">
        <v>11</v>
      </c>
      <c r="C165" s="22" t="s">
        <v>404</v>
      </c>
      <c r="D165" s="23">
        <v>-7580861.7599999998</v>
      </c>
      <c r="E165" s="23">
        <v>-7580861.7599999998</v>
      </c>
      <c r="F165" s="112">
        <v>-7580861.7599999998</v>
      </c>
      <c r="G165" s="6"/>
    </row>
    <row r="166" spans="1:7" ht="31.8" thickBot="1">
      <c r="A166" s="93" t="s">
        <v>152</v>
      </c>
      <c r="B166" s="21" t="s">
        <v>11</v>
      </c>
      <c r="C166" s="22" t="s">
        <v>405</v>
      </c>
      <c r="D166" s="23"/>
      <c r="E166" s="23"/>
      <c r="F166" s="112"/>
      <c r="G166" s="6"/>
    </row>
    <row r="167" spans="1:7">
      <c r="A167" s="7"/>
      <c r="B167" s="10"/>
      <c r="C167" s="10"/>
      <c r="D167" s="11"/>
      <c r="E167" s="11"/>
      <c r="F167" s="113"/>
      <c r="G167" s="3"/>
    </row>
    <row r="168" spans="1:7">
      <c r="A168" s="7"/>
      <c r="B168" s="7"/>
      <c r="C168" s="7"/>
      <c r="D168" s="12"/>
      <c r="E168" s="12"/>
      <c r="F168" s="114"/>
      <c r="G168" s="3"/>
    </row>
  </sheetData>
  <mergeCells count="7">
    <mergeCell ref="A1:G3"/>
    <mergeCell ref="A6:A7"/>
    <mergeCell ref="B6:B7"/>
    <mergeCell ref="C6:C7"/>
    <mergeCell ref="F6:F7"/>
    <mergeCell ref="D6:D7"/>
    <mergeCell ref="E6:E7"/>
  </mergeCells>
  <pageMargins left="0.78740157480314965" right="0.31496062992125984" top="0.59055118110236227" bottom="0.39370078740157483" header="0" footer="0"/>
  <pageSetup paperSize="9" scale="45" orientation="portrait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64"/>
  <sheetViews>
    <sheetView topLeftCell="B1" workbookViewId="0">
      <selection activeCell="F17" sqref="F17"/>
    </sheetView>
  </sheetViews>
  <sheetFormatPr defaultColWidth="9.109375" defaultRowHeight="14.4"/>
  <cols>
    <col min="1" max="1" width="46.88671875" style="1" customWidth="1"/>
    <col min="2" max="2" width="7.109375" style="1" customWidth="1"/>
    <col min="3" max="3" width="31.44140625" style="1" customWidth="1"/>
    <col min="4" max="5" width="16.6640625" style="1" customWidth="1"/>
    <col min="6" max="6" width="19.77734375" style="1" customWidth="1"/>
    <col min="7" max="7" width="9.6640625" style="1" customWidth="1"/>
    <col min="8" max="16384" width="9.109375" style="1"/>
  </cols>
  <sheetData>
    <row r="1" spans="1:7" ht="7.5" customHeight="1">
      <c r="A1" s="13"/>
      <c r="B1" s="14"/>
      <c r="C1" s="9"/>
      <c r="D1" s="9"/>
      <c r="E1" s="3"/>
      <c r="F1" s="3"/>
      <c r="G1" s="3"/>
    </row>
    <row r="2" spans="1:7" ht="14.1" customHeight="1">
      <c r="A2" s="24"/>
      <c r="B2" s="24"/>
      <c r="C2" s="24" t="s">
        <v>292</v>
      </c>
      <c r="D2" s="25"/>
      <c r="E2" s="26"/>
      <c r="F2" s="26"/>
      <c r="G2" s="3"/>
    </row>
    <row r="3" spans="1:7" ht="12.9" customHeight="1">
      <c r="A3" s="27"/>
      <c r="B3" s="27"/>
      <c r="C3" s="27"/>
      <c r="D3" s="28"/>
      <c r="E3" s="30"/>
      <c r="F3" s="30" t="s">
        <v>484</v>
      </c>
      <c r="G3" s="3"/>
    </row>
    <row r="4" spans="1:7" ht="18" customHeight="1">
      <c r="A4" s="117" t="s">
        <v>0</v>
      </c>
      <c r="B4" s="117" t="s">
        <v>1</v>
      </c>
      <c r="C4" s="117" t="s">
        <v>154</v>
      </c>
      <c r="D4" s="121" t="s">
        <v>3</v>
      </c>
      <c r="E4" s="123" t="s">
        <v>482</v>
      </c>
      <c r="F4" s="123" t="s">
        <v>483</v>
      </c>
      <c r="G4" s="4"/>
    </row>
    <row r="5" spans="1:7" ht="140.4" customHeight="1">
      <c r="A5" s="118"/>
      <c r="B5" s="118"/>
      <c r="C5" s="118"/>
      <c r="D5" s="122"/>
      <c r="E5" s="124"/>
      <c r="F5" s="124"/>
      <c r="G5" s="4"/>
    </row>
    <row r="6" spans="1:7" ht="11.4" customHeight="1" thickBot="1">
      <c r="A6" s="16" t="s">
        <v>4</v>
      </c>
      <c r="B6" s="16" t="s">
        <v>5</v>
      </c>
      <c r="C6" s="16" t="s">
        <v>6</v>
      </c>
      <c r="D6" s="17" t="s">
        <v>7</v>
      </c>
      <c r="E6" s="17" t="s">
        <v>8</v>
      </c>
      <c r="F6" s="17" t="s">
        <v>9</v>
      </c>
      <c r="G6" s="4"/>
    </row>
    <row r="7" spans="1:7" ht="15.6">
      <c r="A7" s="49" t="s">
        <v>155</v>
      </c>
      <c r="B7" s="46" t="s">
        <v>156</v>
      </c>
      <c r="C7" s="50" t="s">
        <v>317</v>
      </c>
      <c r="D7" s="44">
        <f t="shared" ref="D7:F7" si="0">D9+D18+D20+D25+D31+D38+D44+D47+D49+D54+D57+D59+D36</f>
        <v>731679438.18000007</v>
      </c>
      <c r="E7" s="44">
        <f>E9+E18+E20+E25+E31+E38+E44+E47+E49+E54+E57+E59+E36</f>
        <v>586104924.23000014</v>
      </c>
      <c r="F7" s="44">
        <f t="shared" si="0"/>
        <v>727670990.69000006</v>
      </c>
      <c r="G7" s="6"/>
    </row>
    <row r="8" spans="1:7" ht="15.6">
      <c r="A8" s="31" t="s">
        <v>14</v>
      </c>
      <c r="B8" s="32"/>
      <c r="C8" s="33"/>
      <c r="D8" s="33"/>
      <c r="E8" s="33"/>
      <c r="F8" s="33"/>
      <c r="G8" s="6"/>
    </row>
    <row r="9" spans="1:7" ht="31.2">
      <c r="A9" s="41" t="s">
        <v>157</v>
      </c>
      <c r="B9" s="42" t="s">
        <v>158</v>
      </c>
      <c r="C9" s="43" t="s">
        <v>159</v>
      </c>
      <c r="D9" s="44">
        <f t="shared" ref="D9:E9" si="1">SUM(D10:D17)</f>
        <v>156872712.84</v>
      </c>
      <c r="E9" s="44">
        <f t="shared" si="1"/>
        <v>127555550.27000001</v>
      </c>
      <c r="F9" s="44">
        <f t="shared" ref="F9" si="2">SUM(F10:F17)</f>
        <v>156822712.84</v>
      </c>
      <c r="G9" s="6"/>
    </row>
    <row r="10" spans="1:7" ht="46.8">
      <c r="A10" s="51" t="s">
        <v>160</v>
      </c>
      <c r="B10" s="52" t="s">
        <v>158</v>
      </c>
      <c r="C10" s="53" t="s">
        <v>161</v>
      </c>
      <c r="D10" s="54">
        <v>3941000</v>
      </c>
      <c r="E10" s="54">
        <v>3164725.46</v>
      </c>
      <c r="F10" s="54">
        <v>3941000</v>
      </c>
      <c r="G10" s="6"/>
    </row>
    <row r="11" spans="1:7" ht="78">
      <c r="A11" s="51" t="s">
        <v>162</v>
      </c>
      <c r="B11" s="52" t="s">
        <v>158</v>
      </c>
      <c r="C11" s="53" t="s">
        <v>163</v>
      </c>
      <c r="D11" s="54">
        <v>53631.519999999997</v>
      </c>
      <c r="E11" s="54">
        <v>51360.52</v>
      </c>
      <c r="F11" s="54">
        <v>53631.519999999997</v>
      </c>
      <c r="G11" s="6"/>
    </row>
    <row r="12" spans="1:7" ht="27.6" customHeight="1">
      <c r="A12" s="51" t="s">
        <v>164</v>
      </c>
      <c r="B12" s="52" t="s">
        <v>158</v>
      </c>
      <c r="C12" s="53" t="s">
        <v>165</v>
      </c>
      <c r="D12" s="54">
        <v>36809991.659999996</v>
      </c>
      <c r="E12" s="54">
        <v>31616738.300000001</v>
      </c>
      <c r="F12" s="54">
        <v>36809991.659999996</v>
      </c>
      <c r="G12" s="6"/>
    </row>
    <row r="13" spans="1:7" ht="15.6">
      <c r="A13" s="51" t="s">
        <v>166</v>
      </c>
      <c r="B13" s="52" t="s">
        <v>158</v>
      </c>
      <c r="C13" s="53" t="s">
        <v>167</v>
      </c>
      <c r="D13" s="54">
        <v>800</v>
      </c>
      <c r="E13" s="54">
        <v>800</v>
      </c>
      <c r="F13" s="54">
        <v>800</v>
      </c>
      <c r="G13" s="6"/>
    </row>
    <row r="14" spans="1:7" ht="30" customHeight="1">
      <c r="A14" s="51" t="s">
        <v>168</v>
      </c>
      <c r="B14" s="52" t="s">
        <v>158</v>
      </c>
      <c r="C14" s="53" t="s">
        <v>169</v>
      </c>
      <c r="D14" s="54">
        <v>26074086.969999999</v>
      </c>
      <c r="E14" s="54">
        <v>21376765.82</v>
      </c>
      <c r="F14" s="54">
        <v>26074086.969999999</v>
      </c>
      <c r="G14" s="6"/>
    </row>
    <row r="15" spans="1:7" ht="31.2">
      <c r="A15" s="51" t="s">
        <v>170</v>
      </c>
      <c r="B15" s="52" t="s">
        <v>158</v>
      </c>
      <c r="C15" s="53" t="s">
        <v>171</v>
      </c>
      <c r="D15" s="54"/>
      <c r="E15" s="54"/>
      <c r="F15" s="54"/>
      <c r="G15" s="6"/>
    </row>
    <row r="16" spans="1:7" ht="15.6">
      <c r="A16" s="51" t="s">
        <v>172</v>
      </c>
      <c r="B16" s="52" t="s">
        <v>158</v>
      </c>
      <c r="C16" s="53" t="s">
        <v>173</v>
      </c>
      <c r="D16" s="54">
        <v>50000</v>
      </c>
      <c r="E16" s="54">
        <v>0</v>
      </c>
      <c r="F16" s="54">
        <v>0</v>
      </c>
      <c r="G16" s="6"/>
    </row>
    <row r="17" spans="1:7" ht="15.6">
      <c r="A17" s="51" t="s">
        <v>174</v>
      </c>
      <c r="B17" s="52" t="s">
        <v>158</v>
      </c>
      <c r="C17" s="53" t="s">
        <v>175</v>
      </c>
      <c r="D17" s="54">
        <v>89943202.689999998</v>
      </c>
      <c r="E17" s="54">
        <v>71345160.170000002</v>
      </c>
      <c r="F17" s="54">
        <v>89943202.689999998</v>
      </c>
      <c r="G17" s="6"/>
    </row>
    <row r="18" spans="1:7" ht="15.6">
      <c r="A18" s="41" t="s">
        <v>176</v>
      </c>
      <c r="B18" s="42" t="s">
        <v>158</v>
      </c>
      <c r="C18" s="43" t="s">
        <v>177</v>
      </c>
      <c r="D18" s="44">
        <f t="shared" ref="D18:F18" si="3">D19</f>
        <v>0</v>
      </c>
      <c r="E18" s="44">
        <f t="shared" si="3"/>
        <v>0</v>
      </c>
      <c r="F18" s="44">
        <f t="shared" si="3"/>
        <v>0</v>
      </c>
      <c r="G18" s="6"/>
    </row>
    <row r="19" spans="1:7" ht="31.2">
      <c r="A19" s="51" t="s">
        <v>178</v>
      </c>
      <c r="B19" s="52" t="s">
        <v>158</v>
      </c>
      <c r="C19" s="53" t="s">
        <v>179</v>
      </c>
      <c r="D19" s="54"/>
      <c r="E19" s="54"/>
      <c r="F19" s="54"/>
      <c r="G19" s="6"/>
    </row>
    <row r="20" spans="1:7" ht="46.8">
      <c r="A20" s="41" t="s">
        <v>180</v>
      </c>
      <c r="B20" s="42" t="s">
        <v>158</v>
      </c>
      <c r="C20" s="43" t="s">
        <v>181</v>
      </c>
      <c r="D20" s="44">
        <f t="shared" ref="D20:F20" si="4">D22+D23+D21+D24</f>
        <v>12451750</v>
      </c>
      <c r="E20" s="44">
        <f>E21+E22+E23+E24</f>
        <v>9908720.6500000004</v>
      </c>
      <c r="F20" s="44">
        <f t="shared" si="4"/>
        <v>12451750</v>
      </c>
      <c r="G20" s="6"/>
    </row>
    <row r="21" spans="1:7" ht="15.6">
      <c r="A21" s="51" t="s">
        <v>300</v>
      </c>
      <c r="B21" s="52" t="s">
        <v>158</v>
      </c>
      <c r="C21" s="53" t="s">
        <v>301</v>
      </c>
      <c r="D21" s="54">
        <v>0</v>
      </c>
      <c r="E21" s="54">
        <v>0</v>
      </c>
      <c r="F21" s="54">
        <v>0</v>
      </c>
      <c r="G21" s="6"/>
    </row>
    <row r="22" spans="1:7" ht="62.4">
      <c r="A22" s="51" t="s">
        <v>182</v>
      </c>
      <c r="B22" s="52" t="s">
        <v>158</v>
      </c>
      <c r="C22" s="53" t="s">
        <v>183</v>
      </c>
      <c r="D22" s="54">
        <v>11882500</v>
      </c>
      <c r="E22" s="54">
        <v>9394722.25</v>
      </c>
      <c r="F22" s="54">
        <v>11882500</v>
      </c>
      <c r="G22" s="6"/>
    </row>
    <row r="23" spans="1:7" ht="15.6">
      <c r="A23" s="51" t="s">
        <v>184</v>
      </c>
      <c r="B23" s="52" t="s">
        <v>158</v>
      </c>
      <c r="C23" s="53" t="s">
        <v>185</v>
      </c>
      <c r="D23" s="54"/>
      <c r="E23" s="54">
        <v>0</v>
      </c>
      <c r="F23" s="54"/>
      <c r="G23" s="6"/>
    </row>
    <row r="24" spans="1:7" ht="46.8">
      <c r="A24" s="51" t="s">
        <v>310</v>
      </c>
      <c r="B24" s="52" t="s">
        <v>158</v>
      </c>
      <c r="C24" s="53" t="s">
        <v>311</v>
      </c>
      <c r="D24" s="54">
        <v>569250</v>
      </c>
      <c r="E24" s="54">
        <v>513998.4</v>
      </c>
      <c r="F24" s="54">
        <v>569250</v>
      </c>
      <c r="G24" s="6"/>
    </row>
    <row r="25" spans="1:7" ht="15.6">
      <c r="A25" s="41" t="s">
        <v>186</v>
      </c>
      <c r="B25" s="42" t="s">
        <v>158</v>
      </c>
      <c r="C25" s="43" t="s">
        <v>187</v>
      </c>
      <c r="D25" s="44">
        <f t="shared" ref="D25:E25" si="5">D26+D27+D28+D29+D30</f>
        <v>1898447.49</v>
      </c>
      <c r="E25" s="44">
        <f t="shared" si="5"/>
        <v>565467.79</v>
      </c>
      <c r="F25" s="44">
        <f t="shared" ref="F25" si="6">F26+F27+F28+F29+F30</f>
        <v>1850000</v>
      </c>
      <c r="G25" s="6"/>
    </row>
    <row r="26" spans="1:7" ht="15.6">
      <c r="A26" s="51" t="s">
        <v>188</v>
      </c>
      <c r="B26" s="52" t="s">
        <v>158</v>
      </c>
      <c r="C26" s="53" t="s">
        <v>189</v>
      </c>
      <c r="D26" s="54"/>
      <c r="E26" s="54"/>
      <c r="F26" s="54"/>
      <c r="G26" s="6"/>
    </row>
    <row r="27" spans="1:7" ht="15.6">
      <c r="A27" s="51" t="s">
        <v>190</v>
      </c>
      <c r="B27" s="52" t="s">
        <v>158</v>
      </c>
      <c r="C27" s="53" t="s">
        <v>191</v>
      </c>
      <c r="D27" s="54"/>
      <c r="E27" s="54">
        <v>0</v>
      </c>
      <c r="F27" s="54"/>
      <c r="G27" s="6"/>
    </row>
    <row r="28" spans="1:7" ht="15.6">
      <c r="A28" s="51" t="s">
        <v>192</v>
      </c>
      <c r="B28" s="52" t="s">
        <v>158</v>
      </c>
      <c r="C28" s="53" t="s">
        <v>193</v>
      </c>
      <c r="D28" s="54">
        <v>0</v>
      </c>
      <c r="E28" s="54">
        <v>0</v>
      </c>
      <c r="F28" s="54">
        <v>0</v>
      </c>
      <c r="G28" s="6"/>
    </row>
    <row r="29" spans="1:7" ht="15.6">
      <c r="A29" s="51" t="s">
        <v>194</v>
      </c>
      <c r="B29" s="52" t="s">
        <v>158</v>
      </c>
      <c r="C29" s="53" t="s">
        <v>195</v>
      </c>
      <c r="D29" s="54">
        <v>48447.49</v>
      </c>
      <c r="E29" s="54">
        <v>0</v>
      </c>
      <c r="F29" s="54">
        <v>0</v>
      </c>
      <c r="G29" s="6"/>
    </row>
    <row r="30" spans="1:7" ht="31.2">
      <c r="A30" s="51" t="s">
        <v>196</v>
      </c>
      <c r="B30" s="52" t="s">
        <v>158</v>
      </c>
      <c r="C30" s="53" t="s">
        <v>197</v>
      </c>
      <c r="D30" s="54">
        <v>1850000</v>
      </c>
      <c r="E30" s="54">
        <v>565467.79</v>
      </c>
      <c r="F30" s="54">
        <v>1850000</v>
      </c>
      <c r="G30" s="6"/>
    </row>
    <row r="31" spans="1:7" ht="31.2">
      <c r="A31" s="41" t="s">
        <v>198</v>
      </c>
      <c r="B31" s="42" t="s">
        <v>158</v>
      </c>
      <c r="C31" s="43" t="s">
        <v>199</v>
      </c>
      <c r="D31" s="44">
        <f>D32+D33+D34+D35</f>
        <v>1156453.52</v>
      </c>
      <c r="E31" s="44">
        <f>E32+E33+E34+E35</f>
        <v>258022.12</v>
      </c>
      <c r="F31" s="44">
        <f>F32+F33+F34+F35</f>
        <v>1156453.52</v>
      </c>
      <c r="G31" s="6"/>
    </row>
    <row r="32" spans="1:7" ht="15.6">
      <c r="A32" s="51" t="s">
        <v>200</v>
      </c>
      <c r="B32" s="52" t="s">
        <v>158</v>
      </c>
      <c r="C32" s="53" t="s">
        <v>201</v>
      </c>
      <c r="D32" s="54"/>
      <c r="E32" s="54">
        <v>0</v>
      </c>
      <c r="F32" s="54"/>
      <c r="G32" s="6"/>
    </row>
    <row r="33" spans="1:7" ht="15.6">
      <c r="A33" s="51" t="s">
        <v>202</v>
      </c>
      <c r="B33" s="52" t="s">
        <v>158</v>
      </c>
      <c r="C33" s="53" t="s">
        <v>203</v>
      </c>
      <c r="D33" s="54"/>
      <c r="E33" s="54"/>
      <c r="F33" s="54"/>
      <c r="G33" s="6"/>
    </row>
    <row r="34" spans="1:7" ht="15.6">
      <c r="A34" s="51" t="s">
        <v>204</v>
      </c>
      <c r="B34" s="52" t="s">
        <v>158</v>
      </c>
      <c r="C34" s="53" t="s">
        <v>205</v>
      </c>
      <c r="D34" s="54">
        <v>0</v>
      </c>
      <c r="E34" s="54">
        <v>0</v>
      </c>
      <c r="F34" s="54">
        <v>0</v>
      </c>
      <c r="G34" s="6"/>
    </row>
    <row r="35" spans="1:7" ht="31.2">
      <c r="A35" s="51" t="s">
        <v>312</v>
      </c>
      <c r="B35" s="52" t="s">
        <v>158</v>
      </c>
      <c r="C35" s="53" t="s">
        <v>313</v>
      </c>
      <c r="D35" s="54">
        <v>1156453.52</v>
      </c>
      <c r="E35" s="54">
        <v>258022.12</v>
      </c>
      <c r="F35" s="54">
        <v>1156453.52</v>
      </c>
      <c r="G35" s="6"/>
    </row>
    <row r="36" spans="1:7" ht="15.6">
      <c r="A36" s="41" t="s">
        <v>306</v>
      </c>
      <c r="B36" s="42" t="s">
        <v>158</v>
      </c>
      <c r="C36" s="43" t="s">
        <v>308</v>
      </c>
      <c r="D36" s="44">
        <f t="shared" ref="D36:F36" si="7">D37</f>
        <v>3754600</v>
      </c>
      <c r="E36" s="44">
        <f t="shared" si="7"/>
        <v>11300.59</v>
      </c>
      <c r="F36" s="44">
        <f t="shared" si="7"/>
        <v>54600</v>
      </c>
      <c r="G36" s="6"/>
    </row>
    <row r="37" spans="1:7" ht="31.2">
      <c r="A37" s="51" t="s">
        <v>307</v>
      </c>
      <c r="B37" s="52" t="s">
        <v>158</v>
      </c>
      <c r="C37" s="43" t="s">
        <v>309</v>
      </c>
      <c r="D37" s="54">
        <v>3754600</v>
      </c>
      <c r="E37" s="54">
        <v>11300.59</v>
      </c>
      <c r="F37" s="54">
        <v>54600</v>
      </c>
      <c r="G37" s="6"/>
    </row>
    <row r="38" spans="1:7" ht="15.6">
      <c r="A38" s="41" t="s">
        <v>206</v>
      </c>
      <c r="B38" s="42" t="s">
        <v>158</v>
      </c>
      <c r="C38" s="43" t="s">
        <v>207</v>
      </c>
      <c r="D38" s="44">
        <f>D39+D40+D42+D43+D41</f>
        <v>422600213.00999999</v>
      </c>
      <c r="E38" s="44">
        <f>E39+E40+E42+E43+E41</f>
        <v>337782576.48000002</v>
      </c>
      <c r="F38" s="44">
        <f>F39+F40+F42+F43+F41</f>
        <v>422600213.00999999</v>
      </c>
      <c r="G38" s="6"/>
    </row>
    <row r="39" spans="1:7" ht="15.6">
      <c r="A39" s="51" t="s">
        <v>208</v>
      </c>
      <c r="B39" s="52" t="s">
        <v>158</v>
      </c>
      <c r="C39" s="53" t="s">
        <v>209</v>
      </c>
      <c r="D39" s="54">
        <v>92620036.219999999</v>
      </c>
      <c r="E39" s="54">
        <v>74323128.890000001</v>
      </c>
      <c r="F39" s="54">
        <v>92620036.219999999</v>
      </c>
      <c r="G39" s="6"/>
    </row>
    <row r="40" spans="1:7" ht="15.6">
      <c r="A40" s="51" t="s">
        <v>210</v>
      </c>
      <c r="B40" s="52" t="s">
        <v>158</v>
      </c>
      <c r="C40" s="53" t="s">
        <v>211</v>
      </c>
      <c r="D40" s="54">
        <v>238260230.40000001</v>
      </c>
      <c r="E40" s="54">
        <v>189925928.09</v>
      </c>
      <c r="F40" s="54">
        <v>238260230.40000001</v>
      </c>
      <c r="G40" s="6"/>
    </row>
    <row r="41" spans="1:7" ht="15.6">
      <c r="A41" s="51" t="s">
        <v>319</v>
      </c>
      <c r="B41" s="52" t="s">
        <v>158</v>
      </c>
      <c r="C41" s="53" t="s">
        <v>320</v>
      </c>
      <c r="D41" s="54">
        <v>58657006.509999998</v>
      </c>
      <c r="E41" s="54">
        <v>49526392.689999998</v>
      </c>
      <c r="F41" s="54">
        <v>58657006.509999998</v>
      </c>
      <c r="G41" s="6"/>
    </row>
    <row r="42" spans="1:7" ht="31.2">
      <c r="A42" s="51" t="s">
        <v>212</v>
      </c>
      <c r="B42" s="52" t="s">
        <v>158</v>
      </c>
      <c r="C42" s="53" t="s">
        <v>213</v>
      </c>
      <c r="D42" s="54">
        <v>836160.59</v>
      </c>
      <c r="E42" s="54">
        <v>729817.11</v>
      </c>
      <c r="F42" s="54">
        <v>836160.59</v>
      </c>
      <c r="G42" s="6"/>
    </row>
    <row r="43" spans="1:7" ht="15.6">
      <c r="A43" s="51" t="s">
        <v>214</v>
      </c>
      <c r="B43" s="52" t="s">
        <v>158</v>
      </c>
      <c r="C43" s="53" t="s">
        <v>215</v>
      </c>
      <c r="D43" s="54">
        <v>32226779.289999999</v>
      </c>
      <c r="E43" s="54">
        <v>23277309.699999999</v>
      </c>
      <c r="F43" s="54">
        <v>32226779.289999999</v>
      </c>
      <c r="G43" s="6"/>
    </row>
    <row r="44" spans="1:7" ht="15.6">
      <c r="A44" s="41" t="s">
        <v>216</v>
      </c>
      <c r="B44" s="42" t="s">
        <v>158</v>
      </c>
      <c r="C44" s="43" t="s">
        <v>217</v>
      </c>
      <c r="D44" s="44">
        <f t="shared" ref="D44:E44" si="8">D45+D46</f>
        <v>56873414.600000001</v>
      </c>
      <c r="E44" s="44">
        <f t="shared" si="8"/>
        <v>45328838.350000001</v>
      </c>
      <c r="F44" s="44">
        <f t="shared" ref="F44" si="9">F45+F46</f>
        <v>56673414.600000001</v>
      </c>
      <c r="G44" s="6"/>
    </row>
    <row r="45" spans="1:7" ht="15.6">
      <c r="A45" s="51" t="s">
        <v>218</v>
      </c>
      <c r="B45" s="52" t="s">
        <v>158</v>
      </c>
      <c r="C45" s="53" t="s">
        <v>219</v>
      </c>
      <c r="D45" s="54">
        <v>50633414.600000001</v>
      </c>
      <c r="E45" s="54">
        <v>40485513.859999999</v>
      </c>
      <c r="F45" s="54">
        <v>50633414.600000001</v>
      </c>
      <c r="G45" s="6"/>
    </row>
    <row r="46" spans="1:7" ht="31.2">
      <c r="A46" s="51" t="s">
        <v>220</v>
      </c>
      <c r="B46" s="52" t="s">
        <v>158</v>
      </c>
      <c r="C46" s="53" t="s">
        <v>221</v>
      </c>
      <c r="D46" s="54">
        <v>6240000</v>
      </c>
      <c r="E46" s="54">
        <v>4843324.49</v>
      </c>
      <c r="F46" s="54">
        <v>6040000</v>
      </c>
      <c r="G46" s="6"/>
    </row>
    <row r="47" spans="1:7" ht="16.2">
      <c r="A47" s="41" t="s">
        <v>302</v>
      </c>
      <c r="B47" s="42" t="s">
        <v>158</v>
      </c>
      <c r="C47" s="43" t="s">
        <v>304</v>
      </c>
      <c r="D47" s="55">
        <f t="shared" ref="D47:F47" si="10">D48</f>
        <v>0</v>
      </c>
      <c r="E47" s="55">
        <f t="shared" si="10"/>
        <v>0</v>
      </c>
      <c r="F47" s="55">
        <f t="shared" si="10"/>
        <v>0</v>
      </c>
      <c r="G47" s="6"/>
    </row>
    <row r="48" spans="1:7" ht="15.6">
      <c r="A48" s="51" t="s">
        <v>303</v>
      </c>
      <c r="B48" s="52" t="s">
        <v>158</v>
      </c>
      <c r="C48" s="53" t="s">
        <v>305</v>
      </c>
      <c r="D48" s="54"/>
      <c r="E48" s="54"/>
      <c r="F48" s="54"/>
      <c r="G48" s="6"/>
    </row>
    <row r="49" spans="1:7" ht="15.6">
      <c r="A49" s="41" t="s">
        <v>222</v>
      </c>
      <c r="B49" s="42" t="s">
        <v>158</v>
      </c>
      <c r="C49" s="43" t="s">
        <v>223</v>
      </c>
      <c r="D49" s="44">
        <f t="shared" ref="D49:E49" si="11">SUM(D50:D53)</f>
        <v>6772582.6200000001</v>
      </c>
      <c r="E49" s="44">
        <f t="shared" si="11"/>
        <v>6043100.3799999999</v>
      </c>
      <c r="F49" s="44">
        <f t="shared" ref="F49" si="12">SUM(F50:F53)</f>
        <v>6772582.6200000001</v>
      </c>
      <c r="G49" s="6"/>
    </row>
    <row r="50" spans="1:7" ht="15.6">
      <c r="A50" s="51" t="s">
        <v>224</v>
      </c>
      <c r="B50" s="52" t="s">
        <v>158</v>
      </c>
      <c r="C50" s="53" t="s">
        <v>225</v>
      </c>
      <c r="D50" s="54">
        <v>3969482.62</v>
      </c>
      <c r="E50" s="54">
        <v>3969482.62</v>
      </c>
      <c r="F50" s="54">
        <v>3969482.62</v>
      </c>
      <c r="G50" s="6"/>
    </row>
    <row r="51" spans="1:7" ht="15.6">
      <c r="A51" s="51" t="s">
        <v>226</v>
      </c>
      <c r="B51" s="52" t="s">
        <v>158</v>
      </c>
      <c r="C51" s="53" t="s">
        <v>227</v>
      </c>
      <c r="D51" s="54"/>
      <c r="E51" s="54"/>
      <c r="F51" s="54"/>
      <c r="G51" s="6"/>
    </row>
    <row r="52" spans="1:7" ht="15.6">
      <c r="A52" s="51"/>
      <c r="B52" s="52" t="s">
        <v>158</v>
      </c>
      <c r="C52" s="53" t="s">
        <v>325</v>
      </c>
      <c r="D52" s="54">
        <v>1256300</v>
      </c>
      <c r="E52" s="54">
        <v>688250</v>
      </c>
      <c r="F52" s="54">
        <v>1256300</v>
      </c>
      <c r="G52" s="6"/>
    </row>
    <row r="53" spans="1:7" ht="31.2">
      <c r="A53" s="51" t="s">
        <v>228</v>
      </c>
      <c r="B53" s="52" t="s">
        <v>158</v>
      </c>
      <c r="C53" s="53" t="s">
        <v>374</v>
      </c>
      <c r="D53" s="54">
        <v>1546800</v>
      </c>
      <c r="E53" s="54">
        <v>1385367.76</v>
      </c>
      <c r="F53" s="54">
        <v>1546800</v>
      </c>
      <c r="G53" s="6"/>
    </row>
    <row r="54" spans="1:7" ht="15.6">
      <c r="A54" s="41" t="s">
        <v>229</v>
      </c>
      <c r="B54" s="42" t="s">
        <v>158</v>
      </c>
      <c r="C54" s="43" t="s">
        <v>230</v>
      </c>
      <c r="D54" s="44">
        <f t="shared" ref="D54:F54" si="13">D55+D56</f>
        <v>730301.1</v>
      </c>
      <c r="E54" s="44">
        <f>E55+E56</f>
        <v>593772.6</v>
      </c>
      <c r="F54" s="44">
        <f t="shared" si="13"/>
        <v>730301.1</v>
      </c>
      <c r="G54" s="6"/>
    </row>
    <row r="55" spans="1:7" ht="15.6">
      <c r="A55" s="51" t="s">
        <v>231</v>
      </c>
      <c r="B55" s="52" t="s">
        <v>158</v>
      </c>
      <c r="C55" s="53" t="s">
        <v>232</v>
      </c>
      <c r="D55" s="54">
        <v>730301.1</v>
      </c>
      <c r="E55" s="54">
        <v>593772.6</v>
      </c>
      <c r="F55" s="54">
        <v>730301.1</v>
      </c>
      <c r="G55" s="6"/>
    </row>
    <row r="56" spans="1:7" ht="31.2">
      <c r="A56" s="51" t="s">
        <v>233</v>
      </c>
      <c r="B56" s="52" t="s">
        <v>158</v>
      </c>
      <c r="C56" s="53" t="s">
        <v>234</v>
      </c>
      <c r="D56" s="54">
        <v>0</v>
      </c>
      <c r="E56" s="54">
        <v>0</v>
      </c>
      <c r="F56" s="54">
        <v>0</v>
      </c>
      <c r="G56" s="6"/>
    </row>
    <row r="57" spans="1:7" ht="46.8">
      <c r="A57" s="41" t="s">
        <v>235</v>
      </c>
      <c r="B57" s="42" t="s">
        <v>158</v>
      </c>
      <c r="C57" s="43" t="s">
        <v>236</v>
      </c>
      <c r="D57" s="44">
        <f t="shared" ref="D57:F57" si="14">D58</f>
        <v>10000</v>
      </c>
      <c r="E57" s="44">
        <f t="shared" si="14"/>
        <v>0</v>
      </c>
      <c r="F57" s="44">
        <f t="shared" si="14"/>
        <v>0</v>
      </c>
      <c r="G57" s="6"/>
    </row>
    <row r="58" spans="1:7" ht="31.2">
      <c r="A58" s="51" t="s">
        <v>237</v>
      </c>
      <c r="B58" s="52" t="s">
        <v>158</v>
      </c>
      <c r="C58" s="53" t="s">
        <v>238</v>
      </c>
      <c r="D58" s="54">
        <v>10000</v>
      </c>
      <c r="E58" s="54"/>
      <c r="F58" s="54">
        <v>0</v>
      </c>
      <c r="G58" s="6"/>
    </row>
    <row r="59" spans="1:7" ht="25.8" customHeight="1">
      <c r="A59" s="41" t="s">
        <v>239</v>
      </c>
      <c r="B59" s="42" t="s">
        <v>158</v>
      </c>
      <c r="C59" s="43" t="s">
        <v>240</v>
      </c>
      <c r="D59" s="44">
        <f>D61+D60</f>
        <v>68558963</v>
      </c>
      <c r="E59" s="44">
        <f>E61+E60</f>
        <v>58057575</v>
      </c>
      <c r="F59" s="44">
        <f>F61+F60</f>
        <v>68558963</v>
      </c>
      <c r="G59" s="6"/>
    </row>
    <row r="60" spans="1:7" ht="31.2">
      <c r="A60" s="51" t="s">
        <v>241</v>
      </c>
      <c r="B60" s="42"/>
      <c r="C60" s="53" t="s">
        <v>326</v>
      </c>
      <c r="D60" s="23">
        <v>67788963</v>
      </c>
      <c r="E60" s="23">
        <v>57287575</v>
      </c>
      <c r="F60" s="23">
        <v>67788963</v>
      </c>
      <c r="G60" s="6"/>
    </row>
    <row r="61" spans="1:7" ht="31.8" thickBot="1">
      <c r="A61" s="51" t="s">
        <v>241</v>
      </c>
      <c r="B61" s="52" t="s">
        <v>158</v>
      </c>
      <c r="C61" s="53" t="s">
        <v>242</v>
      </c>
      <c r="D61" s="54">
        <v>770000</v>
      </c>
      <c r="E61" s="54">
        <v>770000</v>
      </c>
      <c r="F61" s="54">
        <v>770000</v>
      </c>
      <c r="G61" s="6"/>
    </row>
    <row r="62" spans="1:7" ht="16.2" thickBot="1">
      <c r="A62" s="34"/>
      <c r="B62" s="34"/>
      <c r="C62" s="34"/>
      <c r="D62" s="34"/>
      <c r="E62" s="34"/>
      <c r="F62" s="34"/>
      <c r="G62" s="3"/>
    </row>
    <row r="63" spans="1:7" ht="54.75" customHeight="1" thickBot="1">
      <c r="A63" s="35" t="s">
        <v>243</v>
      </c>
      <c r="B63" s="36">
        <v>450</v>
      </c>
      <c r="C63" s="37" t="s">
        <v>12</v>
      </c>
      <c r="D63" s="38">
        <f>Доходы!D9-Расходы!D7</f>
        <v>-12979779.940000057</v>
      </c>
      <c r="E63" s="38">
        <f>Доходы!E9-Расходы!E7</f>
        <v>-458199.32000017166</v>
      </c>
      <c r="F63" s="38">
        <f>Доходы!F9-Расходы!F7</f>
        <v>-8971332.4500000477</v>
      </c>
      <c r="G63" s="6"/>
    </row>
    <row r="64" spans="1:7" hidden="1">
      <c r="A64" s="7"/>
      <c r="B64" s="10"/>
      <c r="C64" s="10"/>
      <c r="D64" s="11"/>
      <c r="E64" s="11"/>
      <c r="F64" s="11"/>
      <c r="G64" s="3" t="s">
        <v>153</v>
      </c>
    </row>
  </sheetData>
  <mergeCells count="6">
    <mergeCell ref="F4:F5"/>
    <mergeCell ref="A4:A5"/>
    <mergeCell ref="B4:B5"/>
    <mergeCell ref="C4:C5"/>
    <mergeCell ref="D4:D5"/>
    <mergeCell ref="E4:E5"/>
  </mergeCells>
  <pageMargins left="0.78740157480314965" right="0.31496062992125984" top="0.59055118110236227" bottom="0.39370078740157483" header="0" footer="0"/>
  <pageSetup paperSize="9" scale="45" orientation="portrait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tabSelected="1" workbookViewId="0">
      <selection activeCell="A2" sqref="A2:C2"/>
    </sheetView>
  </sheetViews>
  <sheetFormatPr defaultColWidth="9.109375" defaultRowHeight="14.4"/>
  <cols>
    <col min="1" max="1" width="70.44140625" style="1" customWidth="1"/>
    <col min="2" max="2" width="5" style="1" customWidth="1"/>
    <col min="3" max="3" width="23.5546875" style="1" customWidth="1"/>
    <col min="4" max="4" width="16.109375" style="1" customWidth="1"/>
    <col min="5" max="5" width="16.33203125" style="1" customWidth="1"/>
    <col min="6" max="6" width="17.44140625" style="1" customWidth="1"/>
    <col min="7" max="7" width="9.6640625" style="1" customWidth="1"/>
    <col min="8" max="16384" width="9.109375" style="1"/>
  </cols>
  <sheetData>
    <row r="1" spans="1:7" ht="10.5" customHeight="1">
      <c r="A1" s="13"/>
      <c r="B1" s="15"/>
      <c r="C1" s="14"/>
      <c r="D1" s="9"/>
      <c r="E1" s="3"/>
      <c r="F1" s="3"/>
      <c r="G1" s="3"/>
    </row>
    <row r="2" spans="1:7" ht="14.1" customHeight="1">
      <c r="A2" s="125" t="s">
        <v>488</v>
      </c>
      <c r="B2" s="126"/>
      <c r="C2" s="126"/>
      <c r="D2" s="25"/>
      <c r="E2" s="26"/>
      <c r="F2" s="26"/>
      <c r="G2" s="3"/>
    </row>
    <row r="3" spans="1:7" ht="14.1" customHeight="1">
      <c r="A3" s="39"/>
      <c r="B3" s="40"/>
      <c r="C3" s="29"/>
      <c r="D3" s="28"/>
      <c r="E3" s="30"/>
      <c r="F3" s="30" t="s">
        <v>481</v>
      </c>
      <c r="G3" s="3"/>
    </row>
    <row r="4" spans="1:7" ht="11.4" customHeight="1">
      <c r="A4" s="117" t="s">
        <v>0</v>
      </c>
      <c r="B4" s="117" t="s">
        <v>1</v>
      </c>
      <c r="C4" s="117" t="s">
        <v>244</v>
      </c>
      <c r="D4" s="121" t="s">
        <v>3</v>
      </c>
      <c r="E4" s="123" t="s">
        <v>482</v>
      </c>
      <c r="F4" s="123" t="s">
        <v>483</v>
      </c>
      <c r="G4" s="4"/>
    </row>
    <row r="5" spans="1:7" ht="139.5" customHeight="1">
      <c r="A5" s="118"/>
      <c r="B5" s="118"/>
      <c r="C5" s="118"/>
      <c r="D5" s="122"/>
      <c r="E5" s="124"/>
      <c r="F5" s="124"/>
      <c r="G5" s="4"/>
    </row>
    <row r="6" spans="1:7" ht="11.4" customHeight="1" thickBot="1">
      <c r="A6" s="16" t="s">
        <v>4</v>
      </c>
      <c r="B6" s="70" t="s">
        <v>5</v>
      </c>
      <c r="C6" s="70" t="s">
        <v>6</v>
      </c>
      <c r="D6" s="71" t="s">
        <v>7</v>
      </c>
      <c r="E6" s="71" t="s">
        <v>8</v>
      </c>
      <c r="F6" s="71" t="s">
        <v>9</v>
      </c>
      <c r="G6" s="4"/>
    </row>
    <row r="7" spans="1:7" ht="51.75" customHeight="1">
      <c r="A7" s="65" t="s">
        <v>245</v>
      </c>
      <c r="B7" s="74" t="s">
        <v>246</v>
      </c>
      <c r="C7" s="75" t="s">
        <v>12</v>
      </c>
      <c r="D7" s="76">
        <f>D9+D20</f>
        <v>12979779.940000057</v>
      </c>
      <c r="E7" s="76">
        <f>E9+E20</f>
        <v>458199.32000017166</v>
      </c>
      <c r="F7" s="76">
        <f>F9+F20</f>
        <v>8971332.4500000477</v>
      </c>
      <c r="G7" s="60"/>
    </row>
    <row r="8" spans="1:7" ht="19.5" customHeight="1">
      <c r="A8" s="66" t="s">
        <v>247</v>
      </c>
      <c r="B8" s="77"/>
      <c r="C8" s="78"/>
      <c r="D8" s="78"/>
      <c r="E8" s="79"/>
      <c r="F8" s="78"/>
      <c r="G8" s="60"/>
    </row>
    <row r="9" spans="1:7" ht="22.5" customHeight="1">
      <c r="A9" s="67" t="s">
        <v>248</v>
      </c>
      <c r="B9" s="80" t="s">
        <v>249</v>
      </c>
      <c r="C9" s="81" t="s">
        <v>12</v>
      </c>
      <c r="D9" s="82">
        <f>D11</f>
        <v>2814800</v>
      </c>
      <c r="E9" s="61"/>
      <c r="F9" s="82">
        <f>F11</f>
        <v>0</v>
      </c>
      <c r="G9" s="60"/>
    </row>
    <row r="10" spans="1:7" ht="12.9" customHeight="1">
      <c r="A10" s="68" t="s">
        <v>250</v>
      </c>
      <c r="B10" s="77"/>
      <c r="C10" s="78"/>
      <c r="D10" s="78"/>
      <c r="E10" s="63"/>
      <c r="F10" s="78"/>
      <c r="G10" s="60"/>
    </row>
    <row r="11" spans="1:7" ht="25.5" customHeight="1">
      <c r="A11" s="69" t="s">
        <v>251</v>
      </c>
      <c r="B11" s="83" t="s">
        <v>249</v>
      </c>
      <c r="C11" s="84" t="s">
        <v>252</v>
      </c>
      <c r="D11" s="82">
        <f>D12</f>
        <v>2814800</v>
      </c>
      <c r="E11" s="64" t="s">
        <v>13</v>
      </c>
      <c r="F11" s="82">
        <f>F12</f>
        <v>0</v>
      </c>
      <c r="G11" s="60"/>
    </row>
    <row r="12" spans="1:7" ht="30" customHeight="1">
      <c r="A12" s="69" t="s">
        <v>253</v>
      </c>
      <c r="B12" s="83" t="s">
        <v>249</v>
      </c>
      <c r="C12" s="84" t="s">
        <v>254</v>
      </c>
      <c r="D12" s="82">
        <f>D13</f>
        <v>2814800</v>
      </c>
      <c r="E12" s="62" t="s">
        <v>13</v>
      </c>
      <c r="F12" s="82">
        <f>F13</f>
        <v>0</v>
      </c>
      <c r="G12" s="60"/>
    </row>
    <row r="13" spans="1:7" ht="44.25" customHeight="1">
      <c r="A13" s="69" t="s">
        <v>255</v>
      </c>
      <c r="B13" s="83" t="s">
        <v>249</v>
      </c>
      <c r="C13" s="84" t="s">
        <v>256</v>
      </c>
      <c r="D13" s="82">
        <v>2814800</v>
      </c>
      <c r="E13" s="85" t="s">
        <v>13</v>
      </c>
      <c r="F13" s="82">
        <v>0</v>
      </c>
      <c r="G13" s="60"/>
    </row>
    <row r="14" spans="1:7" ht="45.75" customHeight="1">
      <c r="A14" s="69" t="s">
        <v>257</v>
      </c>
      <c r="B14" s="83" t="s">
        <v>249</v>
      </c>
      <c r="C14" s="84" t="s">
        <v>258</v>
      </c>
      <c r="D14" s="82"/>
      <c r="E14" s="82"/>
      <c r="F14" s="82"/>
      <c r="G14" s="60"/>
    </row>
    <row r="15" spans="1:7" ht="62.25" customHeight="1">
      <c r="A15" s="69" t="s">
        <v>259</v>
      </c>
      <c r="B15" s="83" t="s">
        <v>249</v>
      </c>
      <c r="C15" s="84" t="s">
        <v>260</v>
      </c>
      <c r="D15" s="82"/>
      <c r="E15" s="82"/>
      <c r="F15" s="82"/>
      <c r="G15" s="60"/>
    </row>
    <row r="16" spans="1:7" ht="46.5" customHeight="1">
      <c r="A16" s="69" t="s">
        <v>261</v>
      </c>
      <c r="B16" s="83" t="s">
        <v>249</v>
      </c>
      <c r="C16" s="84" t="s">
        <v>262</v>
      </c>
      <c r="D16" s="82"/>
      <c r="E16" s="82"/>
      <c r="F16" s="82"/>
      <c r="G16" s="60"/>
    </row>
    <row r="17" spans="1:7" ht="59.4" customHeight="1">
      <c r="A17" s="69" t="s">
        <v>263</v>
      </c>
      <c r="B17" s="83" t="s">
        <v>249</v>
      </c>
      <c r="C17" s="84" t="s">
        <v>264</v>
      </c>
      <c r="D17" s="82"/>
      <c r="E17" s="82"/>
      <c r="F17" s="82"/>
      <c r="G17" s="60"/>
    </row>
    <row r="18" spans="1:7" ht="24.75" customHeight="1">
      <c r="A18" s="67" t="s">
        <v>265</v>
      </c>
      <c r="B18" s="80" t="s">
        <v>266</v>
      </c>
      <c r="C18" s="81" t="s">
        <v>12</v>
      </c>
      <c r="D18" s="82" t="s">
        <v>13</v>
      </c>
      <c r="E18" s="82" t="s">
        <v>13</v>
      </c>
      <c r="F18" s="82" t="s">
        <v>13</v>
      </c>
      <c r="G18" s="60"/>
    </row>
    <row r="19" spans="1:7" ht="15" customHeight="1">
      <c r="A19" s="68" t="s">
        <v>250</v>
      </c>
      <c r="B19" s="77"/>
      <c r="C19" s="78"/>
      <c r="D19" s="78"/>
      <c r="E19" s="78"/>
      <c r="F19" s="78"/>
      <c r="G19" s="60"/>
    </row>
    <row r="20" spans="1:7" ht="24.75" customHeight="1">
      <c r="A20" s="67" t="s">
        <v>267</v>
      </c>
      <c r="B20" s="80" t="s">
        <v>268</v>
      </c>
      <c r="C20" s="81" t="s">
        <v>12</v>
      </c>
      <c r="D20" s="82">
        <f>D21</f>
        <v>10164979.940000057</v>
      </c>
      <c r="E20" s="82">
        <f>E21</f>
        <v>458199.32000017166</v>
      </c>
      <c r="F20" s="82">
        <f>F21</f>
        <v>8971332.4500000477</v>
      </c>
      <c r="G20" s="60"/>
    </row>
    <row r="21" spans="1:7" ht="33.75" customHeight="1">
      <c r="A21" s="69" t="s">
        <v>269</v>
      </c>
      <c r="B21" s="83" t="s">
        <v>268</v>
      </c>
      <c r="C21" s="84" t="s">
        <v>270</v>
      </c>
      <c r="D21" s="82">
        <f>D22+D27</f>
        <v>10164979.940000057</v>
      </c>
      <c r="E21" s="82">
        <f>E22+E27</f>
        <v>458199.32000017166</v>
      </c>
      <c r="F21" s="82">
        <f>F22+F27</f>
        <v>8971332.4500000477</v>
      </c>
      <c r="G21" s="60"/>
    </row>
    <row r="22" spans="1:7" ht="24.75" customHeight="1">
      <c r="A22" s="67" t="s">
        <v>271</v>
      </c>
      <c r="B22" s="80" t="s">
        <v>272</v>
      </c>
      <c r="C22" s="81" t="s">
        <v>12</v>
      </c>
      <c r="D22" s="82">
        <f t="shared" ref="D22:F23" si="0">D23</f>
        <v>-721514458.24000001</v>
      </c>
      <c r="E22" s="85">
        <f t="shared" si="0"/>
        <v>-585646724.90999997</v>
      </c>
      <c r="F22" s="82">
        <f t="shared" si="0"/>
        <v>-718699658.24000001</v>
      </c>
      <c r="G22" s="60"/>
    </row>
    <row r="23" spans="1:7" ht="15" customHeight="1">
      <c r="A23" s="69" t="s">
        <v>273</v>
      </c>
      <c r="B23" s="83" t="s">
        <v>272</v>
      </c>
      <c r="C23" s="84" t="s">
        <v>274</v>
      </c>
      <c r="D23" s="82">
        <f t="shared" si="0"/>
        <v>-721514458.24000001</v>
      </c>
      <c r="E23" s="85">
        <f t="shared" si="0"/>
        <v>-585646724.90999997</v>
      </c>
      <c r="F23" s="82">
        <f t="shared" si="0"/>
        <v>-718699658.24000001</v>
      </c>
      <c r="G23" s="60"/>
    </row>
    <row r="24" spans="1:7" ht="34.5" customHeight="1">
      <c r="A24" s="69" t="s">
        <v>275</v>
      </c>
      <c r="B24" s="83" t="s">
        <v>272</v>
      </c>
      <c r="C24" s="84" t="s">
        <v>276</v>
      </c>
      <c r="D24" s="82">
        <f>D25+D26</f>
        <v>-721514458.24000001</v>
      </c>
      <c r="E24" s="85">
        <f>E25+E26</f>
        <v>-585646724.90999997</v>
      </c>
      <c r="F24" s="82">
        <f>F25+F26</f>
        <v>-718699658.24000001</v>
      </c>
      <c r="G24" s="60"/>
    </row>
    <row r="25" spans="1:7" ht="30.75" customHeight="1">
      <c r="A25" s="69" t="s">
        <v>277</v>
      </c>
      <c r="B25" s="83" t="s">
        <v>272</v>
      </c>
      <c r="C25" s="84" t="s">
        <v>278</v>
      </c>
      <c r="D25" s="82">
        <f>-(Доходы!D9+Источники!D9)</f>
        <v>-721514458.24000001</v>
      </c>
      <c r="E25" s="82">
        <f>-(Доходы!E9+Источники!E9)</f>
        <v>-585646724.90999997</v>
      </c>
      <c r="F25" s="82">
        <f>-(Доходы!F9+Источники!F9)</f>
        <v>-718699658.24000001</v>
      </c>
      <c r="G25" s="60"/>
    </row>
    <row r="26" spans="1:7" ht="30.75" customHeight="1">
      <c r="A26" s="69" t="s">
        <v>279</v>
      </c>
      <c r="B26" s="83" t="s">
        <v>272</v>
      </c>
      <c r="C26" s="84" t="s">
        <v>280</v>
      </c>
      <c r="D26" s="82"/>
      <c r="E26" s="82"/>
      <c r="F26" s="82"/>
      <c r="G26" s="60"/>
    </row>
    <row r="27" spans="1:7" ht="24.75" customHeight="1">
      <c r="A27" s="67" t="s">
        <v>281</v>
      </c>
      <c r="B27" s="80" t="s">
        <v>282</v>
      </c>
      <c r="C27" s="81" t="s">
        <v>12</v>
      </c>
      <c r="D27" s="82">
        <f t="shared" ref="D27:F28" si="1">D28</f>
        <v>731679438.18000007</v>
      </c>
      <c r="E27" s="85">
        <f t="shared" si="1"/>
        <v>586104924.23000014</v>
      </c>
      <c r="F27" s="82">
        <f t="shared" si="1"/>
        <v>727670990.69000006</v>
      </c>
      <c r="G27" s="60"/>
    </row>
    <row r="28" spans="1:7" ht="35.25" customHeight="1">
      <c r="A28" s="69" t="s">
        <v>283</v>
      </c>
      <c r="B28" s="83" t="s">
        <v>282</v>
      </c>
      <c r="C28" s="84" t="s">
        <v>284</v>
      </c>
      <c r="D28" s="82">
        <f t="shared" si="1"/>
        <v>731679438.18000007</v>
      </c>
      <c r="E28" s="85">
        <f t="shared" si="1"/>
        <v>586104924.23000014</v>
      </c>
      <c r="F28" s="82">
        <f t="shared" si="1"/>
        <v>727670990.69000006</v>
      </c>
      <c r="G28" s="60"/>
    </row>
    <row r="29" spans="1:7" ht="36.75" customHeight="1">
      <c r="A29" s="69" t="s">
        <v>285</v>
      </c>
      <c r="B29" s="83" t="s">
        <v>282</v>
      </c>
      <c r="C29" s="84" t="s">
        <v>286</v>
      </c>
      <c r="D29" s="82">
        <f>D30+D31</f>
        <v>731679438.18000007</v>
      </c>
      <c r="E29" s="85">
        <f>E30+E31</f>
        <v>586104924.23000014</v>
      </c>
      <c r="F29" s="82">
        <f>F30+F31</f>
        <v>727670990.69000006</v>
      </c>
      <c r="G29" s="60"/>
    </row>
    <row r="30" spans="1:7" ht="31.5" customHeight="1">
      <c r="A30" s="69" t="s">
        <v>287</v>
      </c>
      <c r="B30" s="83" t="s">
        <v>282</v>
      </c>
      <c r="C30" s="84" t="s">
        <v>288</v>
      </c>
      <c r="D30" s="82">
        <f>Расходы!D7</f>
        <v>731679438.18000007</v>
      </c>
      <c r="E30" s="85">
        <f>Расходы!E7</f>
        <v>586104924.23000014</v>
      </c>
      <c r="F30" s="82">
        <f>Расходы!F7</f>
        <v>727670990.69000006</v>
      </c>
      <c r="G30" s="60"/>
    </row>
    <row r="31" spans="1:7" ht="31.5" customHeight="1" thickBot="1">
      <c r="A31" s="69" t="s">
        <v>289</v>
      </c>
      <c r="B31" s="86" t="s">
        <v>282</v>
      </c>
      <c r="C31" s="87" t="s">
        <v>290</v>
      </c>
      <c r="D31" s="88"/>
      <c r="E31" s="89"/>
      <c r="F31" s="88"/>
      <c r="G31" s="60"/>
    </row>
    <row r="32" spans="1:7" hidden="1">
      <c r="A32" s="7"/>
      <c r="B32" s="72"/>
      <c r="C32" s="72"/>
      <c r="D32" s="73"/>
      <c r="E32" s="73"/>
      <c r="F32" s="73"/>
      <c r="G32" s="3" t="s">
        <v>153</v>
      </c>
    </row>
    <row r="34" spans="1:3">
      <c r="A34" s="1" t="s">
        <v>451</v>
      </c>
      <c r="C34" s="101" t="s">
        <v>486</v>
      </c>
    </row>
    <row r="36" spans="1:3">
      <c r="A36" s="1" t="s">
        <v>452</v>
      </c>
      <c r="C36" s="101" t="s">
        <v>487</v>
      </c>
    </row>
    <row r="38" spans="1:3">
      <c r="A38" s="1" t="s">
        <v>485</v>
      </c>
    </row>
  </sheetData>
  <mergeCells count="7">
    <mergeCell ref="D4:D5"/>
    <mergeCell ref="E4:E5"/>
    <mergeCell ref="F4:F5"/>
    <mergeCell ref="A2:C2"/>
    <mergeCell ref="A4:A5"/>
    <mergeCell ref="B4:B5"/>
    <mergeCell ref="C4:C5"/>
  </mergeCells>
  <pageMargins left="0.78740157480314965" right="0.59055118110236227" top="0.59055118110236227" bottom="0.39370078740157483" header="0" footer="0"/>
  <pageSetup paperSize="9" scale="45" orientation="portrait" r:id="rId1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BB758BDF-AD34-4BE6-8CE0-E8B938748B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COMP40\Admin</dc:creator>
  <cp:lastModifiedBy>User</cp:lastModifiedBy>
  <cp:lastPrinted>2024-11-13T02:39:43Z</cp:lastPrinted>
  <dcterms:created xsi:type="dcterms:W3CDTF">2017-02-16T00:52:44Z</dcterms:created>
  <dcterms:modified xsi:type="dcterms:W3CDTF">2024-11-13T02:40:30Z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C:\Documents and Settings\Admin\Local Settings\Application Data\Кейсистемс\Свод-СМАРТ\ReportManager\sv_0503317g_20160101__win_10.xlsx</vt:lpwstr>
  </property>
</Properties>
</file>